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00" windowWidth="27315" windowHeight="1278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list'!$F$4</definedName>
    <definedName name="MJ">'Krycí list'!$G$4</definedName>
    <definedName name="Mont">Rekapitulace!$H$14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list'!$A$1:$G$43</definedName>
    <definedName name="_xlnm.Print_Area" localSheetId="2">Položky!$A$1:$K$72</definedName>
    <definedName name="_xlnm.Print_Area" localSheetId="1">Rekapitulace!$A$1:$I$22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G8" i="1" l="1"/>
  <c r="D15" i="1"/>
  <c r="D14" i="1"/>
  <c r="BG69" i="3"/>
  <c r="BE69" i="3"/>
  <c r="BD69" i="3"/>
  <c r="BC69" i="3"/>
  <c r="K69" i="3"/>
  <c r="I69" i="3"/>
  <c r="BF69" i="3"/>
  <c r="BG66" i="3"/>
  <c r="BE66" i="3"/>
  <c r="BD66" i="3"/>
  <c r="BD72" i="3" s="1"/>
  <c r="F13" i="2" s="1"/>
  <c r="BC66" i="3"/>
  <c r="K66" i="3"/>
  <c r="I66" i="3"/>
  <c r="BF66" i="3"/>
  <c r="BG60" i="3"/>
  <c r="BE60" i="3"/>
  <c r="BD60" i="3"/>
  <c r="BC60" i="3"/>
  <c r="K60" i="3"/>
  <c r="I60" i="3"/>
  <c r="I72" i="3" s="1"/>
  <c r="B13" i="2"/>
  <c r="A13" i="2"/>
  <c r="C72" i="3"/>
  <c r="BG56" i="3"/>
  <c r="BF56" i="3"/>
  <c r="BE56" i="3"/>
  <c r="BD56" i="3"/>
  <c r="K56" i="3"/>
  <c r="I56" i="3"/>
  <c r="BC56" i="3"/>
  <c r="BG55" i="3"/>
  <c r="BF55" i="3"/>
  <c r="BF58" i="3" s="1"/>
  <c r="H12" i="2" s="1"/>
  <c r="BE55" i="3"/>
  <c r="BD55" i="3"/>
  <c r="K55" i="3"/>
  <c r="I55" i="3"/>
  <c r="BC55" i="3"/>
  <c r="BG54" i="3"/>
  <c r="BF54" i="3"/>
  <c r="BE54" i="3"/>
  <c r="BE58" i="3" s="1"/>
  <c r="G12" i="2" s="1"/>
  <c r="BD54" i="3"/>
  <c r="K54" i="3"/>
  <c r="I54" i="3"/>
  <c r="BC54" i="3"/>
  <c r="B12" i="2"/>
  <c r="A12" i="2"/>
  <c r="C58" i="3"/>
  <c r="BG51" i="3"/>
  <c r="BF51" i="3"/>
  <c r="BF52" i="3" s="1"/>
  <c r="H11" i="2" s="1"/>
  <c r="BE51" i="3"/>
  <c r="BD51" i="3"/>
  <c r="K51" i="3"/>
  <c r="I51" i="3"/>
  <c r="BC51" i="3"/>
  <c r="BG48" i="3"/>
  <c r="BF48" i="3"/>
  <c r="BE48" i="3"/>
  <c r="BE52" i="3" s="1"/>
  <c r="G11" i="2" s="1"/>
  <c r="BD48" i="3"/>
  <c r="K48" i="3"/>
  <c r="I48" i="3"/>
  <c r="BC48" i="3"/>
  <c r="B11" i="2"/>
  <c r="A11" i="2"/>
  <c r="C52" i="3"/>
  <c r="BG45" i="3"/>
  <c r="BF45" i="3"/>
  <c r="BE45" i="3"/>
  <c r="BD45" i="3"/>
  <c r="K45" i="3"/>
  <c r="I45" i="3"/>
  <c r="BC45" i="3"/>
  <c r="BG44" i="3"/>
  <c r="BF44" i="3"/>
  <c r="BE44" i="3"/>
  <c r="BD44" i="3"/>
  <c r="K44" i="3"/>
  <c r="I44" i="3"/>
  <c r="BC44" i="3"/>
  <c r="BG43" i="3"/>
  <c r="BF43" i="3"/>
  <c r="BE43" i="3"/>
  <c r="BD43" i="3"/>
  <c r="K43" i="3"/>
  <c r="I43" i="3"/>
  <c r="BC43" i="3"/>
  <c r="BG41" i="3"/>
  <c r="BF41" i="3"/>
  <c r="BE41" i="3"/>
  <c r="BD41" i="3"/>
  <c r="K41" i="3"/>
  <c r="I41" i="3"/>
  <c r="BC41" i="3"/>
  <c r="BG40" i="3"/>
  <c r="BF40" i="3"/>
  <c r="BE40" i="3"/>
  <c r="BD40" i="3"/>
  <c r="K40" i="3"/>
  <c r="I40" i="3"/>
  <c r="BC40" i="3"/>
  <c r="BG39" i="3"/>
  <c r="BF39" i="3"/>
  <c r="BF46" i="3" s="1"/>
  <c r="H10" i="2" s="1"/>
  <c r="BE39" i="3"/>
  <c r="BD39" i="3"/>
  <c r="K39" i="3"/>
  <c r="I39" i="3"/>
  <c r="BC39" i="3"/>
  <c r="BG38" i="3"/>
  <c r="BF38" i="3"/>
  <c r="BE38" i="3"/>
  <c r="BD38" i="3"/>
  <c r="BD46" i="3" s="1"/>
  <c r="F10" i="2" s="1"/>
  <c r="K38" i="3"/>
  <c r="I38" i="3"/>
  <c r="B10" i="2"/>
  <c r="A10" i="2"/>
  <c r="C46" i="3"/>
  <c r="BG35" i="3"/>
  <c r="BF35" i="3"/>
  <c r="BE35" i="3"/>
  <c r="BD35" i="3"/>
  <c r="K35" i="3"/>
  <c r="I35" i="3"/>
  <c r="G35" i="3"/>
  <c r="BC35" i="3" s="1"/>
  <c r="BG34" i="3"/>
  <c r="BF34" i="3"/>
  <c r="BE34" i="3"/>
  <c r="BD34" i="3"/>
  <c r="K34" i="3"/>
  <c r="I34" i="3"/>
  <c r="G34" i="3"/>
  <c r="BC34" i="3" s="1"/>
  <c r="BG32" i="3"/>
  <c r="BF32" i="3"/>
  <c r="BF36" i="3" s="1"/>
  <c r="H9" i="2" s="1"/>
  <c r="BE32" i="3"/>
  <c r="BD32" i="3"/>
  <c r="K32" i="3"/>
  <c r="I32" i="3"/>
  <c r="G32" i="3"/>
  <c r="BC32" i="3" s="1"/>
  <c r="BG31" i="3"/>
  <c r="BF31" i="3"/>
  <c r="BE31" i="3"/>
  <c r="BD31" i="3"/>
  <c r="K31" i="3"/>
  <c r="I31" i="3"/>
  <c r="I36" i="3" s="1"/>
  <c r="G31" i="3"/>
  <c r="B9" i="2"/>
  <c r="A9" i="2"/>
  <c r="C36" i="3"/>
  <c r="BG28" i="3"/>
  <c r="BF28" i="3"/>
  <c r="BE28" i="3"/>
  <c r="BD28" i="3"/>
  <c r="K28" i="3"/>
  <c r="I28" i="3"/>
  <c r="G28" i="3"/>
  <c r="BC28" i="3" s="1"/>
  <c r="BG27" i="3"/>
  <c r="BF27" i="3"/>
  <c r="BE27" i="3"/>
  <c r="BD27" i="3"/>
  <c r="K27" i="3"/>
  <c r="I27" i="3"/>
  <c r="G27" i="3"/>
  <c r="BC27" i="3" s="1"/>
  <c r="BG26" i="3"/>
  <c r="BF26" i="3"/>
  <c r="BE26" i="3"/>
  <c r="BD26" i="3"/>
  <c r="K26" i="3"/>
  <c r="I26" i="3"/>
  <c r="G26" i="3"/>
  <c r="B8" i="2"/>
  <c r="A8" i="2"/>
  <c r="BE29" i="3"/>
  <c r="G8" i="2" s="1"/>
  <c r="C29" i="3"/>
  <c r="BG23" i="3"/>
  <c r="BF23" i="3"/>
  <c r="BE23" i="3"/>
  <c r="BD23" i="3"/>
  <c r="K23" i="3"/>
  <c r="I23" i="3"/>
  <c r="G23" i="3"/>
  <c r="BC23" i="3" s="1"/>
  <c r="BG21" i="3"/>
  <c r="BF21" i="3"/>
  <c r="BE21" i="3"/>
  <c r="BD21" i="3"/>
  <c r="K21" i="3"/>
  <c r="I21" i="3"/>
  <c r="G21" i="3"/>
  <c r="BC21" i="3" s="1"/>
  <c r="BG18" i="3"/>
  <c r="BF18" i="3"/>
  <c r="BE18" i="3"/>
  <c r="BD18" i="3"/>
  <c r="K18" i="3"/>
  <c r="I18" i="3"/>
  <c r="G18" i="3"/>
  <c r="BC18" i="3" s="1"/>
  <c r="BG15" i="3"/>
  <c r="BF15" i="3"/>
  <c r="BE15" i="3"/>
  <c r="BD15" i="3"/>
  <c r="K15" i="3"/>
  <c r="I15" i="3"/>
  <c r="G15" i="3"/>
  <c r="BC15" i="3" s="1"/>
  <c r="BG11" i="3"/>
  <c r="BF11" i="3"/>
  <c r="BE11" i="3"/>
  <c r="BD11" i="3"/>
  <c r="K11" i="3"/>
  <c r="I11" i="3"/>
  <c r="G11" i="3"/>
  <c r="BC11" i="3" s="1"/>
  <c r="BG10" i="3"/>
  <c r="BF10" i="3"/>
  <c r="BE10" i="3"/>
  <c r="BD10" i="3"/>
  <c r="K10" i="3"/>
  <c r="I10" i="3"/>
  <c r="G10" i="3"/>
  <c r="BC10" i="3" s="1"/>
  <c r="BG9" i="3"/>
  <c r="BF9" i="3"/>
  <c r="BE9" i="3"/>
  <c r="BD9" i="3"/>
  <c r="K9" i="3"/>
  <c r="I9" i="3"/>
  <c r="G9" i="3"/>
  <c r="BC9" i="3" s="1"/>
  <c r="BG8" i="3"/>
  <c r="BF8" i="3"/>
  <c r="BE8" i="3"/>
  <c r="BD8" i="3"/>
  <c r="K8" i="3"/>
  <c r="K24" i="3" s="1"/>
  <c r="I8" i="3"/>
  <c r="G8" i="3"/>
  <c r="B7" i="2"/>
  <c r="A7" i="2"/>
  <c r="C24" i="3"/>
  <c r="C4" i="3"/>
  <c r="H3" i="3"/>
  <c r="C3" i="3"/>
  <c r="C2" i="2"/>
  <c r="C1" i="2"/>
  <c r="F31" i="1"/>
  <c r="BE72" i="3" l="1"/>
  <c r="G13" i="2" s="1"/>
  <c r="BC72" i="3"/>
  <c r="E13" i="2" s="1"/>
  <c r="BD58" i="3"/>
  <c r="F12" i="2" s="1"/>
  <c r="BD52" i="3"/>
  <c r="F11" i="2" s="1"/>
  <c r="BE46" i="3"/>
  <c r="G10" i="2" s="1"/>
  <c r="BD36" i="3"/>
  <c r="F9" i="2" s="1"/>
  <c r="BE36" i="3"/>
  <c r="G9" i="2" s="1"/>
  <c r="BD29" i="3"/>
  <c r="F8" i="2" s="1"/>
  <c r="G29" i="3"/>
  <c r="BF29" i="3"/>
  <c r="H8" i="2" s="1"/>
  <c r="BG24" i="3"/>
  <c r="I7" i="2" s="1"/>
  <c r="BD24" i="3"/>
  <c r="F7" i="2" s="1"/>
  <c r="F14" i="2" s="1"/>
  <c r="C17" i="1" s="1"/>
  <c r="BE24" i="3"/>
  <c r="G7" i="2" s="1"/>
  <c r="G14" i="2" s="1"/>
  <c r="C14" i="1" s="1"/>
  <c r="BF24" i="3"/>
  <c r="H7" i="2" s="1"/>
  <c r="I29" i="3"/>
  <c r="K36" i="3"/>
  <c r="K72" i="3"/>
  <c r="I24" i="3"/>
  <c r="G36" i="3"/>
  <c r="K46" i="3"/>
  <c r="BG46" i="3"/>
  <c r="I10" i="2" s="1"/>
  <c r="G72" i="3"/>
  <c r="BG36" i="3"/>
  <c r="I9" i="2" s="1"/>
  <c r="I52" i="3"/>
  <c r="I58" i="3"/>
  <c r="BG72" i="3"/>
  <c r="I13" i="2" s="1"/>
  <c r="G24" i="3"/>
  <c r="K29" i="3"/>
  <c r="BG29" i="3"/>
  <c r="I8" i="2" s="1"/>
  <c r="I46" i="3"/>
  <c r="K52" i="3"/>
  <c r="BG52" i="3"/>
  <c r="I11" i="2" s="1"/>
  <c r="K58" i="3"/>
  <c r="BG58" i="3"/>
  <c r="I12" i="2" s="1"/>
  <c r="BC52" i="3"/>
  <c r="E11" i="2" s="1"/>
  <c r="BC58" i="3"/>
  <c r="E12" i="2" s="1"/>
  <c r="BF60" i="3"/>
  <c r="BF72" i="3" s="1"/>
  <c r="H13" i="2" s="1"/>
  <c r="H14" i="2" s="1"/>
  <c r="C15" i="1" s="1"/>
  <c r="G58" i="3"/>
  <c r="BC8" i="3"/>
  <c r="BC24" i="3" s="1"/>
  <c r="E7" i="2" s="1"/>
  <c r="BC26" i="3"/>
  <c r="BC29" i="3" s="1"/>
  <c r="E8" i="2" s="1"/>
  <c r="BC31" i="3"/>
  <c r="BC36" i="3" s="1"/>
  <c r="E9" i="2" s="1"/>
  <c r="BC38" i="3"/>
  <c r="BC46" i="3" s="1"/>
  <c r="E10" i="2" s="1"/>
  <c r="I14" i="2" l="1"/>
  <c r="C20" i="1" s="1"/>
  <c r="E14" i="2"/>
  <c r="G19" i="2" l="1"/>
  <c r="C16" i="1"/>
  <c r="C18" i="1" s="1"/>
  <c r="C21" i="1" s="1"/>
  <c r="G20" i="2"/>
  <c r="G15" i="1" s="1"/>
  <c r="H21" i="2" l="1"/>
  <c r="G22" i="1" s="1"/>
  <c r="G14" i="1"/>
  <c r="G21" i="1" l="1"/>
  <c r="C22" i="1"/>
  <c r="F32" i="1" s="1"/>
  <c r="F33" i="1" l="1"/>
  <c r="F34" i="1" s="1"/>
</calcChain>
</file>

<file path=xl/sharedStrings.xml><?xml version="1.0" encoding="utf-8"?>
<sst xmlns="http://schemas.openxmlformats.org/spreadsheetml/2006/main" count="253" uniqueCount="176">
  <si>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</si>
  <si>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</si>
  <si>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</si>
  <si>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</si>
  <si>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</si>
  <si>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</si>
  <si>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</si>
  <si>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</si>
  <si>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Počet měrných jednotek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</si>
  <si>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</si>
  <si>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</si>
  <si>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</si>
  <si>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</si>
  <si>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</si>
  <si>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</si>
  <si>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</si>
  <si>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</si>
  <si>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</si>
  <si>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</si>
  <si>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</si>
  <si>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</si>
  <si>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</si>
  <si>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</si>
  <si>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</si>
  <si>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</si>
  <si>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</si>
  <si>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</si>
  <si>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</si>
  <si>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</si>
  <si>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</si>
  <si>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</si>
  <si>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</si>
  <si>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</si>
  <si>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</si>
  <si>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</si>
  <si>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</si>
  <si>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</si>
  <si>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</si>
  <si>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</si>
  <si>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</si>
  <si>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</si>
  <si>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</si>
  <si>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</si>
  <si>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</si>
  <si>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</si>
  <si>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</si>
  <si>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</si>
  <si>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</si>
  <si>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</si>
  <si>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</si>
  <si>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</si>
  <si>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</si>
  <si>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</si>
  <si>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</si>
  <si>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</si>
  <si>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</si>
  <si>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</si>
  <si>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</si>
  <si>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</si>
  <si>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</si>
  <si>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</si>
  <si>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</si>
  <si>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</si>
  <si>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</si>
  <si>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</si>
  <si>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</si>
  <si>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</si>
  <si>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</si>
  <si>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</si>
  <si>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</si>
  <si>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Celkem za</t>
  </si>
  <si>
    <t>113 10-8415.R00</t>
  </si>
  <si>
    <t>Odstranění podkladu pl. nad 50 m2, živice tl.15 cm</t>
  </si>
  <si>
    <t>m2</t>
  </si>
  <si>
    <t>113 20-2111.R00</t>
  </si>
  <si>
    <t>Vytrhání obrub z krajníků nebo obrubníků stojatých</t>
  </si>
  <si>
    <t>m</t>
  </si>
  <si>
    <t>113 10-6231.R00</t>
  </si>
  <si>
    <t>Rozebrání dlažeb ze zámkové dlažby v kamenivu</t>
  </si>
  <si>
    <t>122 10-0010.RAC</t>
  </si>
  <si>
    <t>Odkopávky nezapažené v hornině 1-4 naložení, odvoz 10 km, uložení</t>
  </si>
  <si>
    <t>m3</t>
  </si>
  <si>
    <t>Přesnou vzdálenost odvozu upřesní zhotovitel dle svých možností</t>
  </si>
  <si>
    <t>16,6*0,3</t>
  </si>
  <si>
    <t>61*0,4*0,25</t>
  </si>
  <si>
    <t>131 10-0010.RA0</t>
  </si>
  <si>
    <t>Hloubení nezapažených jam v hornině1-4</t>
  </si>
  <si>
    <t>1*1,2*1;startovací jáma protlaku</t>
  </si>
  <si>
    <t>1*1,2*1;cílová jáma protlaku</t>
  </si>
  <si>
    <t>141 70-0103.R00</t>
  </si>
  <si>
    <t>Protlak neřízený z trub PVC D 135 mm v hor.1 - 4</t>
  </si>
  <si>
    <t>2*8;protlak pro osvětlení a připojení SSZ</t>
  </si>
  <si>
    <t>174 10-1102.R00</t>
  </si>
  <si>
    <t>Zásyp ruční se zhutněním</t>
  </si>
  <si>
    <t>11</t>
  </si>
  <si>
    <t>Přípravné a přidružené práce</t>
  </si>
  <si>
    <t>11-1001-Rpol</t>
  </si>
  <si>
    <t>DIO (projednání včetně zajištění přechodné místní úpravy dopr zn po dobu výstavby)</t>
  </si>
  <si>
    <t>kpl</t>
  </si>
  <si>
    <t>11-1002</t>
  </si>
  <si>
    <t>Zajštění vytyčení inženýrských sítí a zajištění  ochrany dle požadavků správců</t>
  </si>
  <si>
    <t>11-1003</t>
  </si>
  <si>
    <t>Dokumentace skutečného provedení stavby</t>
  </si>
  <si>
    <t>5</t>
  </si>
  <si>
    <t>Komunikace</t>
  </si>
  <si>
    <t>564 86-1111.R00</t>
  </si>
  <si>
    <t>Podklad ze štěrkodrti po zhutnění tloušťky 20 cm</t>
  </si>
  <si>
    <t>596 21-5021.R00</t>
  </si>
  <si>
    <t>Kladení zámkové dlažby tl. 6 cm do drtě tl. 4 cm</t>
  </si>
  <si>
    <t>27,6</t>
  </si>
  <si>
    <t>592-45267</t>
  </si>
  <si>
    <t>Dlažba BEST KLASIKO červená pro nevidomé 20x10x6</t>
  </si>
  <si>
    <t>592-45308</t>
  </si>
  <si>
    <t>Dlažba BEST KLASIKO přírodní  20x10x6</t>
  </si>
  <si>
    <t>91</t>
  </si>
  <si>
    <t>Doplňující práce na komunikaci</t>
  </si>
  <si>
    <t>917 86-2111.RT8</t>
  </si>
  <si>
    <t>Osazení stojat. obrub.bet. s opěrou,lože z C 12/15 včetně obrubníku ABO 1 - 15 100/15/30</t>
  </si>
  <si>
    <t>916 56-1111.RT4</t>
  </si>
  <si>
    <t>Osazení záhon.obrubníků do lože z C 12/15 s opěrou včetně obrubníku ABO 4 - 5    50/5/25</t>
  </si>
  <si>
    <t>915 49-1211.R00</t>
  </si>
  <si>
    <t>Osazení vodícího proužku do MC,podkl.C12/15, 25 cm</t>
  </si>
  <si>
    <t>918 10-1111.R00</t>
  </si>
  <si>
    <t>Lože pod obrubníky nebo obruby dlažeb z C 12/15</t>
  </si>
  <si>
    <t>51*0,4*0,15</t>
  </si>
  <si>
    <t>914 00-1111.R00</t>
  </si>
  <si>
    <t>Osaz sloupků, montáž svislých dopr.značek</t>
  </si>
  <si>
    <t>kus</t>
  </si>
  <si>
    <t>592-18562</t>
  </si>
  <si>
    <t>Krajník silniční CBS - K  50x25x8 cm</t>
  </si>
  <si>
    <t>404-44934.A</t>
  </si>
  <si>
    <t>Značka dopr výstražná A1- A30 700 mm fól1, EG7letá</t>
  </si>
  <si>
    <t>96</t>
  </si>
  <si>
    <t>Bourání konstrukcí</t>
  </si>
  <si>
    <t>966 00-6211.R00</t>
  </si>
  <si>
    <t>Odstranění doprav. značek ze sloupů nebo konzolí</t>
  </si>
  <si>
    <t>2;IP6-budou přemístěny na sloup VO</t>
  </si>
  <si>
    <t>2;A12</t>
  </si>
  <si>
    <t>966 63-1111.R00</t>
  </si>
  <si>
    <t>Odstranění trubkového nástavce včetně značky</t>
  </si>
  <si>
    <t>97</t>
  </si>
  <si>
    <t>Prorážení otvorů</t>
  </si>
  <si>
    <t>979 99-0113.R00</t>
  </si>
  <si>
    <t>Poplatek za skládku suti - obalovaný asfalt</t>
  </si>
  <si>
    <t>t</t>
  </si>
  <si>
    <t>979 99-0104.R00</t>
  </si>
  <si>
    <t>Poplatek za skládku suti - beton</t>
  </si>
  <si>
    <t>979 08-3117.R00</t>
  </si>
  <si>
    <t>Vodorovné přemístění suti na skládku do 6000 m</t>
  </si>
  <si>
    <t>Přesnou vzdálenost přesunu upřesní zhotovitel dle svých možností</t>
  </si>
  <si>
    <t>M21</t>
  </si>
  <si>
    <t>Elektromontáže</t>
  </si>
  <si>
    <t>21-1001-Rpol</t>
  </si>
  <si>
    <t>SSZ, sloup, návěstidlo, poptávkové tlačítko dodávka a montáž komplet příslušenství SSZ</t>
  </si>
  <si>
    <t>SSZ s dynamickým řízením vložením fáze na výzvu. Přes den bude SSZ v režimu "trvalá zelená" (chodci na výzvu - chodecká tlačítka) tzn. v základním stavu svítí na návěstidle červená, signál volno jen na výzvu (chodci - chodecká tlačítka). Doba čekání na přechodu nebude delší než 40 s a doba signálu volno bude 30s.</t>
  </si>
  <si>
    <t>Označení signálních skupin a chodeckých tlačítek je navrženo tak, aby bylo v souladu s TP 81. Automobilová návěstidla na výložnících budou o průměru 300 mm, ostatní návěstidla budou o průměru 200 mm. Návěstidla budou v provedení LED.</t>
  </si>
  <si>
    <t>U chodeckých návěstidel budou instalována akustická návěstidla pro nevidomé typu SZN 01. Akustická návěstidla pro nevidomé budou spuštěna shodně s provozní dobou SSZ.</t>
  </si>
  <si>
    <t>Tlačítka pro chodce typ ETL budou osazena ve výšce min. 1,0 m a max. 1,2 m od povrchu chodníku jako přítomnostní detektory pro chodce a mohou být typu EK 424 (LIC). Tlačítka musí být vybavena nápisem (prosvětleným) "ČEKEJTE", které svítí od prvního nároku chodců až do příslušné zelené.</t>
  </si>
  <si>
    <t>Zajištění příslušných povolení pro napojení SSZ na rozvody NN</t>
  </si>
  <si>
    <t>210 50-0020.RA0</t>
  </si>
  <si>
    <t>Venkovní osvětlení stožár uliční</t>
  </si>
  <si>
    <t xml:space="preserve">Ruční výkop jámy v hornině 3, pro stožár o objemu do 2 m3, včetně odstranění mozaiky nebo rozrušení živičného povrchu, zakrytí jámy deskou a zajištění proti posunutí, základ z prostého betonu včetně dopravy směsi k základu a betonáže, zhotovení azbestocementového pouzdra mimo osu kabelu, uložení podkladového plechu na vybetonované dno, uložení, vyrovnání a zabetonování pouzdra, vytvoření kabelových prostupů, zabezpečení pouzdra proti zasypání a úrazu osob, osvětlovací stožár ocelový včetně výložníku, stožárová patice litinová pro stožáry, elektrovýzbroj stožárů pro dva okruhy, hloubení kabelové rýhy 50 x 70 cm ručně nebo strojně bez ohledu na druh použitého mechanizačního prostředku, u strojních výkopů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rýhy, v hornině 3, zřízení kabelového lože z kopaného písku bez zakrytí, dodání kopaného písku, přísun písku do rýhy, pokrytí dna rýhy souvislou urovnanou vrstvou písku tloušťky 10 cm nad kabelem, dodávka a položení kabelu druhu dle popisu, do 1000 V, volně, zakrytí kabelu výstražnou folií z PVC s rozvinutím a uložením a včetně dodávky fólie, ruční zához nezapažené kabelové rýhy s případným rozpojováním výkopku a s jedním přehozem až do vzdálenosti 3 m nebo se shozením z vozidel, bez pěchování zeminy, úprava terénu, odkopání terénních nerovností až do hloubky 10 cm, zásyp materiálem získaným odkopávkou, koncovky eprosinové, svítidlo pro nasvícení přechodu uzavřené mísou s tvrzeným plochým sklem , uzemňovací vedení v zemi včetně svorek, propojení a izolace spojů, silový kabel do 1 kV volně uložený CYKY-M 3 x 1,5 a 4 x 10, upravení povrchu pouzdrového základu včetně zhotovení spádové betonové desky. </t>
  </si>
  <si>
    <t>210 10-0062.RA0</t>
  </si>
  <si>
    <t>Kabelové vedení NN v zemi, 1x kabel 4x35</t>
  </si>
  <si>
    <t>20;přípojka osvětlení přechodu pro chodce</t>
  </si>
  <si>
    <t>20;přípojka SSZ</t>
  </si>
  <si>
    <t>Provozní vlivy</t>
  </si>
  <si>
    <t>0,00</t>
  </si>
  <si>
    <t>Zařízení staveniště</t>
  </si>
  <si>
    <t>Zajištění příslušných povolení pro napojení VO na rozvody NN</t>
  </si>
  <si>
    <t>ÚPRAVA PŘECHODU PRO CHODCE PŘES II/327 U ZŠ SKŘIVANY</t>
  </si>
  <si>
    <t>Projektant : Daniel Kadavý, Měník 118, 50364</t>
  </si>
  <si>
    <t>Objednatel : Obec Skřivany</t>
  </si>
  <si>
    <t>14-05</t>
  </si>
  <si>
    <t>část A</t>
  </si>
  <si>
    <t xml:space="preserve">Rozpočet byl proveden na základě požadavku objednatele projektové dokumentace a musí být oceněn v souladu s kompletní projektovou dokumentací na výše uvedenou akci. Uchazeč je povinen řádně se seznámit s kompletní projektovou dokumentací a je povinen si zkontrolovat soulad výměr s projektovou dokumentací při oceňování. V případě jakékoliv nejasnosti, nesrovnalosti a odchylky výměry, která je ve výkazu výměr v rozporu s projektovou dokumentací, je povinen uchazeč neprodleně při ocenění rozpočtu na tuto skutečnost upozornit zadavatele.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</si>
</sst>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&quot;Kč&quot;"/>
    <numFmt numFmtId="166" formatCode="0.0"/>
    <numFmt numFmtId="167" formatCode="#,##0.0000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color indexed="50"/>
      <name val="Arial CE"/>
      <family val="2"/>
      <charset val="238"/>
    </font>
    <font>
      <sz val="8"/>
      <color indexed="12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color theme="0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6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8" fillId="0" borderId="53" xfId="1" applyFont="1" applyFill="1" applyBorder="1"/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0" fontId="9" fillId="0" borderId="0" xfId="1" applyBorder="1"/>
    <xf numFmtId="0" fontId="19" fillId="0" borderId="0" xfId="1" applyFont="1" applyAlignment="1"/>
    <xf numFmtId="0" fontId="9" fillId="0" borderId="0" xfId="1" applyAlignment="1">
      <alignment horizontal="right"/>
    </xf>
    <xf numFmtId="0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4" fontId="20" fillId="0" borderId="0" xfId="1" applyNumberFormat="1" applyFont="1" applyBorder="1"/>
    <xf numFmtId="0" fontId="19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21" fillId="0" borderId="0" xfId="1" applyFont="1"/>
    <xf numFmtId="3" fontId="21" fillId="0" borderId="0" xfId="1" applyNumberFormat="1" applyFont="1"/>
    <xf numFmtId="0" fontId="4" fillId="0" borderId="15" xfId="0" applyFont="1" applyBorder="1" applyAlignment="1"/>
    <xf numFmtId="0" fontId="4" fillId="0" borderId="16" xfId="0" applyFont="1" applyBorder="1" applyAlignment="1"/>
    <xf numFmtId="49" fontId="0" fillId="0" borderId="19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7" fillId="0" borderId="8" xfId="1" applyFont="1" applyFill="1" applyBorder="1" applyAlignment="1">
      <alignment horizontal="left" wrapText="1" indent="1"/>
    </xf>
    <xf numFmtId="0" fontId="17" fillId="0" borderId="0" xfId="1" applyFont="1" applyFill="1" applyBorder="1" applyAlignment="1">
      <alignment horizontal="left" wrapText="1" indent="1"/>
    </xf>
    <xf numFmtId="0" fontId="17" fillId="0" borderId="7" xfId="1" applyFont="1" applyFill="1" applyBorder="1" applyAlignment="1">
      <alignment horizontal="left" wrapText="1" indent="1"/>
    </xf>
    <xf numFmtId="0" fontId="13" fillId="0" borderId="0" xfId="1" applyFont="1" applyAlignment="1">
      <alignment horizontal="center"/>
    </xf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3"/>
  <sheetViews>
    <sheetView tabSelected="1" workbookViewId="0">
      <selection activeCell="G14" sqref="G1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 x14ac:dyDescent="0.2">
      <c r="A4" s="8"/>
      <c r="B4" s="9"/>
      <c r="C4" s="10" t="s">
        <v>174</v>
      </c>
      <c r="D4" s="11"/>
      <c r="E4" s="11"/>
      <c r="F4" s="12"/>
      <c r="G4" s="13"/>
    </row>
    <row r="5" spans="1:57" ht="12.95" customHeight="1" x14ac:dyDescent="0.2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 x14ac:dyDescent="0.2">
      <c r="A6" s="8"/>
      <c r="B6" s="9"/>
      <c r="C6" s="10" t="s">
        <v>170</v>
      </c>
      <c r="D6" s="11"/>
      <c r="E6" s="11"/>
      <c r="F6" s="19"/>
      <c r="G6" s="13"/>
    </row>
    <row r="7" spans="1:57" x14ac:dyDescent="0.2">
      <c r="A7" s="14" t="s">
        <v>171</v>
      </c>
      <c r="B7" s="16"/>
      <c r="C7" s="181"/>
      <c r="D7" s="182"/>
      <c r="E7" s="20" t="s">
        <v>8</v>
      </c>
      <c r="F7" s="21"/>
      <c r="G7" s="22">
        <v>0</v>
      </c>
      <c r="H7" s="23"/>
      <c r="I7" s="23"/>
    </row>
    <row r="8" spans="1:57" x14ac:dyDescent="0.2">
      <c r="A8" s="14" t="s">
        <v>172</v>
      </c>
      <c r="B8" s="16"/>
      <c r="C8" s="181"/>
      <c r="D8" s="182"/>
      <c r="E8" s="17" t="s">
        <v>9</v>
      </c>
      <c r="F8" s="16"/>
      <c r="G8" s="24">
        <f>IF(PocetMJ=0,,ROUND((F30+F32)/PocetMJ,1))</f>
        <v>0</v>
      </c>
    </row>
    <row r="9" spans="1:57" x14ac:dyDescent="0.2">
      <c r="A9" s="25" t="s">
        <v>10</v>
      </c>
      <c r="B9" s="26"/>
      <c r="C9" s="26"/>
      <c r="D9" s="26"/>
      <c r="E9" s="27" t="s">
        <v>11</v>
      </c>
      <c r="F9" s="26"/>
      <c r="G9" s="183" t="s">
        <v>173</v>
      </c>
    </row>
    <row r="10" spans="1:57" x14ac:dyDescent="0.2">
      <c r="A10" s="29" t="s">
        <v>12</v>
      </c>
      <c r="B10" s="30"/>
      <c r="C10" s="30"/>
      <c r="D10" s="30"/>
      <c r="E10" s="12" t="s">
        <v>13</v>
      </c>
      <c r="F10" s="30"/>
      <c r="G10" s="13"/>
      <c r="BA10" s="31"/>
      <c r="BB10" s="31"/>
      <c r="BC10" s="31"/>
      <c r="BD10" s="31"/>
      <c r="BE10" s="31"/>
    </row>
    <row r="11" spans="1:57" x14ac:dyDescent="0.2">
      <c r="A11" s="29"/>
      <c r="B11" s="30"/>
      <c r="C11" s="30"/>
      <c r="D11" s="30"/>
      <c r="E11" s="185"/>
      <c r="F11" s="186"/>
      <c r="G11" s="187"/>
    </row>
    <row r="12" spans="1:57" ht="28.5" customHeight="1" thickBot="1" x14ac:dyDescent="0.25">
      <c r="A12" s="32" t="s">
        <v>14</v>
      </c>
      <c r="B12" s="33"/>
      <c r="C12" s="33"/>
      <c r="D12" s="33"/>
      <c r="E12" s="34"/>
      <c r="F12" s="34"/>
      <c r="G12" s="35"/>
    </row>
    <row r="13" spans="1:57" ht="17.25" customHeight="1" thickBot="1" x14ac:dyDescent="0.25">
      <c r="A13" s="36" t="s">
        <v>15</v>
      </c>
      <c r="B13" s="37"/>
      <c r="C13" s="38"/>
      <c r="D13" s="39" t="s">
        <v>16</v>
      </c>
      <c r="E13" s="40"/>
      <c r="F13" s="40"/>
      <c r="G13" s="38"/>
    </row>
    <row r="14" spans="1:57" ht="15.95" customHeight="1" x14ac:dyDescent="0.2">
      <c r="A14" s="41"/>
      <c r="B14" s="42" t="s">
        <v>17</v>
      </c>
      <c r="C14" s="43">
        <f>Dodavka</f>
        <v>0</v>
      </c>
      <c r="D14" s="44" t="str">
        <f>Rekapitulace!A19</f>
        <v>Provozní vlivy</v>
      </c>
      <c r="E14" s="45"/>
      <c r="F14" s="46"/>
      <c r="G14" s="43">
        <f>Rekapitulace!I19</f>
        <v>0</v>
      </c>
    </row>
    <row r="15" spans="1:57" ht="15.95" customHeight="1" x14ac:dyDescent="0.2">
      <c r="A15" s="41" t="s">
        <v>18</v>
      </c>
      <c r="B15" s="42" t="s">
        <v>19</v>
      </c>
      <c r="C15" s="43">
        <f>Mont</f>
        <v>0</v>
      </c>
      <c r="D15" s="25" t="str">
        <f>Rekapitulace!A20</f>
        <v>Zařízení staveniště</v>
      </c>
      <c r="E15" s="47"/>
      <c r="F15" s="48"/>
      <c r="G15" s="43">
        <f>Rekapitulace!I20</f>
        <v>0</v>
      </c>
    </row>
    <row r="16" spans="1:57" ht="15.95" customHeight="1" x14ac:dyDescent="0.2">
      <c r="A16" s="41" t="s">
        <v>20</v>
      </c>
      <c r="B16" s="42" t="s">
        <v>21</v>
      </c>
      <c r="C16" s="43">
        <f>HSV</f>
        <v>0</v>
      </c>
      <c r="D16" s="25"/>
      <c r="E16" s="47"/>
      <c r="F16" s="48"/>
      <c r="G16" s="43"/>
    </row>
    <row r="17" spans="1:7" ht="15.95" customHeight="1" x14ac:dyDescent="0.2">
      <c r="A17" s="49" t="s">
        <v>22</v>
      </c>
      <c r="B17" s="42" t="s">
        <v>23</v>
      </c>
      <c r="C17" s="43">
        <f>PSV</f>
        <v>0</v>
      </c>
      <c r="D17" s="25"/>
      <c r="E17" s="47"/>
      <c r="F17" s="48"/>
      <c r="G17" s="43"/>
    </row>
    <row r="18" spans="1:7" ht="15.95" customHeight="1" x14ac:dyDescent="0.2">
      <c r="A18" s="50" t="s">
        <v>24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 x14ac:dyDescent="0.2">
      <c r="A19" s="50"/>
      <c r="B19" s="42"/>
      <c r="C19" s="43"/>
      <c r="D19" s="25"/>
      <c r="E19" s="47"/>
      <c r="F19" s="48"/>
      <c r="G19" s="43"/>
    </row>
    <row r="20" spans="1:7" ht="15.95" customHeight="1" x14ac:dyDescent="0.2">
      <c r="A20" s="50" t="s">
        <v>25</v>
      </c>
      <c r="B20" s="42"/>
      <c r="C20" s="43">
        <f>HZS</f>
        <v>0</v>
      </c>
      <c r="D20" s="25"/>
      <c r="E20" s="47"/>
      <c r="F20" s="48"/>
      <c r="G20" s="43"/>
    </row>
    <row r="21" spans="1:7" ht="15.95" customHeight="1" x14ac:dyDescent="0.2">
      <c r="A21" s="29" t="s">
        <v>26</v>
      </c>
      <c r="B21" s="30"/>
      <c r="C21" s="43">
        <f>C18+C20</f>
        <v>0</v>
      </c>
      <c r="D21" s="25" t="s">
        <v>27</v>
      </c>
      <c r="E21" s="47"/>
      <c r="F21" s="48"/>
      <c r="G21" s="43">
        <f>G22-SUM(G14:G20)</f>
        <v>0</v>
      </c>
    </row>
    <row r="22" spans="1:7" ht="15.95" customHeight="1" thickBot="1" x14ac:dyDescent="0.25">
      <c r="A22" s="25" t="s">
        <v>28</v>
      </c>
      <c r="B22" s="26"/>
      <c r="C22" s="52">
        <f>C21+G22</f>
        <v>0</v>
      </c>
      <c r="D22" s="53" t="s">
        <v>29</v>
      </c>
      <c r="E22" s="54"/>
      <c r="F22" s="55"/>
      <c r="G22" s="43">
        <f>VRN</f>
        <v>0</v>
      </c>
    </row>
    <row r="23" spans="1:7" x14ac:dyDescent="0.2">
      <c r="A23" s="3" t="s">
        <v>30</v>
      </c>
      <c r="B23" s="5"/>
      <c r="C23" s="6" t="s">
        <v>31</v>
      </c>
      <c r="D23" s="5"/>
      <c r="E23" s="6" t="s">
        <v>32</v>
      </c>
      <c r="F23" s="5"/>
      <c r="G23" s="7"/>
    </row>
    <row r="24" spans="1:7" x14ac:dyDescent="0.2">
      <c r="A24" s="14"/>
      <c r="B24" s="16"/>
      <c r="C24" s="17" t="s">
        <v>33</v>
      </c>
      <c r="D24" s="16"/>
      <c r="E24" s="17" t="s">
        <v>33</v>
      </c>
      <c r="F24" s="16"/>
      <c r="G24" s="18"/>
    </row>
    <row r="25" spans="1:7" x14ac:dyDescent="0.2">
      <c r="A25" s="29" t="s">
        <v>34</v>
      </c>
      <c r="B25" s="56"/>
      <c r="C25" s="12" t="s">
        <v>34</v>
      </c>
      <c r="D25" s="30"/>
      <c r="E25" s="12" t="s">
        <v>34</v>
      </c>
      <c r="F25" s="30"/>
      <c r="G25" s="13"/>
    </row>
    <row r="26" spans="1:7" x14ac:dyDescent="0.2">
      <c r="A26" s="29"/>
      <c r="B26" s="57"/>
      <c r="C26" s="12" t="s">
        <v>35</v>
      </c>
      <c r="D26" s="30"/>
      <c r="E26" s="12" t="s">
        <v>36</v>
      </c>
      <c r="F26" s="30"/>
      <c r="G26" s="13"/>
    </row>
    <row r="27" spans="1:7" x14ac:dyDescent="0.2">
      <c r="A27" s="29"/>
      <c r="B27" s="30"/>
      <c r="C27" s="12"/>
      <c r="D27" s="30"/>
      <c r="E27" s="12"/>
      <c r="F27" s="30"/>
      <c r="G27" s="13"/>
    </row>
    <row r="28" spans="1:7" ht="97.5" customHeight="1" x14ac:dyDescent="0.2">
      <c r="A28" s="29"/>
      <c r="B28" s="30"/>
      <c r="C28" s="12"/>
      <c r="D28" s="30"/>
      <c r="E28" s="12"/>
      <c r="F28" s="30"/>
      <c r="G28" s="13"/>
    </row>
    <row r="29" spans="1:7" x14ac:dyDescent="0.2">
      <c r="A29" s="14" t="s">
        <v>37</v>
      </c>
      <c r="B29" s="16"/>
      <c r="C29" s="58">
        <v>0</v>
      </c>
      <c r="D29" s="16" t="s">
        <v>38</v>
      </c>
      <c r="E29" s="17"/>
      <c r="F29" s="59"/>
      <c r="G29" s="18"/>
    </row>
    <row r="30" spans="1:7" x14ac:dyDescent="0.2">
      <c r="A30" s="14" t="s">
        <v>37</v>
      </c>
      <c r="B30" s="16"/>
      <c r="C30" s="58">
        <v>15</v>
      </c>
      <c r="D30" s="16" t="s">
        <v>38</v>
      </c>
      <c r="E30" s="17"/>
      <c r="F30" s="59"/>
      <c r="G30" s="18"/>
    </row>
    <row r="31" spans="1:7" x14ac:dyDescent="0.2">
      <c r="A31" s="14" t="s">
        <v>39</v>
      </c>
      <c r="B31" s="16"/>
      <c r="C31" s="58">
        <v>15</v>
      </c>
      <c r="D31" s="16" t="s">
        <v>38</v>
      </c>
      <c r="E31" s="17"/>
      <c r="F31" s="60">
        <f>ROUND(PRODUCT(F30,C31/100),0)</f>
        <v>0</v>
      </c>
      <c r="G31" s="28"/>
    </row>
    <row r="32" spans="1:7" x14ac:dyDescent="0.2">
      <c r="A32" s="14" t="s">
        <v>37</v>
      </c>
      <c r="B32" s="16"/>
      <c r="C32" s="58">
        <v>21</v>
      </c>
      <c r="D32" s="16" t="s">
        <v>38</v>
      </c>
      <c r="E32" s="17"/>
      <c r="F32" s="59">
        <f>$C$22</f>
        <v>0</v>
      </c>
      <c r="G32" s="18"/>
    </row>
    <row r="33" spans="1:8" x14ac:dyDescent="0.2">
      <c r="A33" s="14" t="s">
        <v>39</v>
      </c>
      <c r="B33" s="16"/>
      <c r="C33" s="58">
        <v>21</v>
      </c>
      <c r="D33" s="16" t="s">
        <v>38</v>
      </c>
      <c r="E33" s="17"/>
      <c r="F33" s="60">
        <f>ROUND(PRODUCT(F32,C33/100),0)</f>
        <v>0</v>
      </c>
      <c r="G33" s="28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8" t="s">
        <v>175</v>
      </c>
      <c r="C37" s="188"/>
      <c r="D37" s="188"/>
      <c r="E37" s="188"/>
      <c r="F37" s="188"/>
      <c r="G37" s="188"/>
      <c r="H37" t="s">
        <v>4</v>
      </c>
    </row>
    <row r="38" spans="1:8" ht="12.75" customHeight="1" x14ac:dyDescent="0.2">
      <c r="A38" s="68"/>
      <c r="B38" s="188"/>
      <c r="C38" s="188"/>
      <c r="D38" s="188"/>
      <c r="E38" s="188"/>
      <c r="F38" s="188"/>
      <c r="G38" s="188"/>
      <c r="H38" t="s">
        <v>4</v>
      </c>
    </row>
    <row r="39" spans="1:8" x14ac:dyDescent="0.2">
      <c r="A39" s="68"/>
      <c r="B39" s="188"/>
      <c r="C39" s="188"/>
      <c r="D39" s="188"/>
      <c r="E39" s="188"/>
      <c r="F39" s="188"/>
      <c r="G39" s="188"/>
      <c r="H39" t="s">
        <v>4</v>
      </c>
    </row>
    <row r="40" spans="1:8" x14ac:dyDescent="0.2">
      <c r="A40" s="68"/>
      <c r="B40" s="188"/>
      <c r="C40" s="188"/>
      <c r="D40" s="188"/>
      <c r="E40" s="188"/>
      <c r="F40" s="188"/>
      <c r="G40" s="188"/>
      <c r="H40" t="s">
        <v>4</v>
      </c>
    </row>
    <row r="41" spans="1:8" x14ac:dyDescent="0.2">
      <c r="A41" s="68"/>
      <c r="B41" s="188"/>
      <c r="C41" s="188"/>
      <c r="D41" s="188"/>
      <c r="E41" s="188"/>
      <c r="F41" s="188"/>
      <c r="G41" s="188"/>
      <c r="H41" t="s">
        <v>4</v>
      </c>
    </row>
    <row r="42" spans="1:8" x14ac:dyDescent="0.2">
      <c r="A42" s="68"/>
      <c r="B42" s="188"/>
      <c r="C42" s="188"/>
      <c r="D42" s="188"/>
      <c r="E42" s="188"/>
      <c r="F42" s="188"/>
      <c r="G42" s="188"/>
      <c r="H42" t="s">
        <v>4</v>
      </c>
    </row>
    <row r="43" spans="1:8" x14ac:dyDescent="0.2">
      <c r="A43" s="68"/>
      <c r="B43" s="188"/>
      <c r="C43" s="188"/>
      <c r="D43" s="188"/>
      <c r="E43" s="188"/>
      <c r="F43" s="188"/>
      <c r="G43" s="188"/>
      <c r="H43" t="s">
        <v>4</v>
      </c>
    </row>
    <row r="44" spans="1:8" x14ac:dyDescent="0.2">
      <c r="B44" s="184"/>
      <c r="C44" s="184"/>
      <c r="D44" s="184"/>
      <c r="E44" s="184"/>
      <c r="F44" s="184"/>
      <c r="G44" s="184"/>
    </row>
    <row r="45" spans="1:8" x14ac:dyDescent="0.2">
      <c r="B45" s="184"/>
      <c r="C45" s="184"/>
      <c r="D45" s="184"/>
      <c r="E45" s="184"/>
      <c r="F45" s="184"/>
      <c r="G45" s="184"/>
    </row>
    <row r="46" spans="1:8" x14ac:dyDescent="0.2">
      <c r="B46" s="184"/>
      <c r="C46" s="184"/>
      <c r="D46" s="184"/>
      <c r="E46" s="184"/>
      <c r="F46" s="184"/>
      <c r="G46" s="184"/>
    </row>
    <row r="47" spans="1:8" x14ac:dyDescent="0.2">
      <c r="B47" s="184"/>
      <c r="C47" s="184"/>
      <c r="D47" s="184"/>
      <c r="E47" s="184"/>
      <c r="F47" s="184"/>
      <c r="G47" s="184"/>
    </row>
    <row r="48" spans="1:8" x14ac:dyDescent="0.2">
      <c r="B48" s="184"/>
      <c r="C48" s="184"/>
      <c r="D48" s="184"/>
      <c r="E48" s="184"/>
      <c r="F48" s="184"/>
      <c r="G48" s="184"/>
    </row>
    <row r="49" spans="2:7" x14ac:dyDescent="0.2">
      <c r="B49" s="184"/>
      <c r="C49" s="184"/>
      <c r="D49" s="184"/>
      <c r="E49" s="184"/>
      <c r="F49" s="184"/>
      <c r="G49" s="184"/>
    </row>
    <row r="50" spans="2:7" x14ac:dyDescent="0.2">
      <c r="B50" s="184"/>
      <c r="C50" s="184"/>
      <c r="D50" s="184"/>
      <c r="E50" s="184"/>
      <c r="F50" s="184"/>
      <c r="G50" s="184"/>
    </row>
    <row r="51" spans="2:7" x14ac:dyDescent="0.2">
      <c r="B51" s="184"/>
      <c r="C51" s="184"/>
      <c r="D51" s="184"/>
      <c r="E51" s="184"/>
      <c r="F51" s="184"/>
      <c r="G51" s="184"/>
    </row>
    <row r="52" spans="2:7" x14ac:dyDescent="0.2">
      <c r="B52" s="184"/>
      <c r="C52" s="184"/>
      <c r="D52" s="184"/>
      <c r="E52" s="184"/>
      <c r="F52" s="184"/>
      <c r="G52" s="184"/>
    </row>
    <row r="53" spans="2:7" x14ac:dyDescent="0.2">
      <c r="B53" s="184"/>
      <c r="C53" s="184"/>
      <c r="D53" s="184"/>
      <c r="E53" s="184"/>
      <c r="F53" s="184"/>
      <c r="G53" s="184"/>
    </row>
  </sheetData>
  <mergeCells count="12">
    <mergeCell ref="E11:G11"/>
    <mergeCell ref="B37:G43"/>
    <mergeCell ref="B44:G44"/>
    <mergeCell ref="B45:G45"/>
    <mergeCell ref="B52:G52"/>
    <mergeCell ref="B53:G53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J21" sqref="J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9" t="s">
        <v>5</v>
      </c>
      <c r="B1" s="190"/>
      <c r="C1" s="69" t="str">
        <f>CONCATENATE(cislostavby," ",nazevstavby)</f>
        <v xml:space="preserve"> ÚPRAVA PŘECHODU PRO CHODCE PŘES II/327 U ZŠ SKŘIVANY</v>
      </c>
      <c r="D1" s="70"/>
      <c r="E1" s="71"/>
      <c r="F1" s="70"/>
      <c r="G1" s="72"/>
      <c r="H1" s="73"/>
      <c r="I1" s="74"/>
    </row>
    <row r="2" spans="1:57" ht="13.5" thickBot="1" x14ac:dyDescent="0.25">
      <c r="A2" s="191" t="s">
        <v>1</v>
      </c>
      <c r="B2" s="192"/>
      <c r="C2" s="75" t="str">
        <f>CONCATENATE(cisloobjektu," ",nazevobjektu)</f>
        <v xml:space="preserve"> část A</v>
      </c>
      <c r="D2" s="76"/>
      <c r="E2" s="77"/>
      <c r="F2" s="76"/>
      <c r="G2" s="193"/>
      <c r="H2" s="193"/>
      <c r="I2" s="194"/>
    </row>
    <row r="3" spans="1:57" ht="13.5" thickTop="1" x14ac:dyDescent="0.2"/>
    <row r="4" spans="1:57" ht="19.5" customHeight="1" x14ac:dyDescent="0.25">
      <c r="A4" s="78" t="s">
        <v>42</v>
      </c>
      <c r="B4" s="1"/>
      <c r="C4" s="1"/>
      <c r="D4" s="1"/>
      <c r="E4" s="1"/>
      <c r="F4" s="1"/>
      <c r="G4" s="1"/>
      <c r="H4" s="1"/>
      <c r="I4" s="1"/>
    </row>
    <row r="5" spans="1:57" ht="13.5" thickBot="1" x14ac:dyDescent="0.25"/>
    <row r="6" spans="1:57" s="30" customFormat="1" ht="13.5" thickBot="1" x14ac:dyDescent="0.25">
      <c r="A6" s="79"/>
      <c r="B6" s="80" t="s">
        <v>43</v>
      </c>
      <c r="C6" s="80"/>
      <c r="D6" s="81"/>
      <c r="E6" s="82" t="s">
        <v>44</v>
      </c>
      <c r="F6" s="83" t="s">
        <v>45</v>
      </c>
      <c r="G6" s="83" t="s">
        <v>46</v>
      </c>
      <c r="H6" s="83" t="s">
        <v>47</v>
      </c>
      <c r="I6" s="84" t="s">
        <v>25</v>
      </c>
    </row>
    <row r="7" spans="1:57" s="30" customFormat="1" x14ac:dyDescent="0.2">
      <c r="A7" s="175" t="str">
        <f>Položky!B7</f>
        <v>1</v>
      </c>
      <c r="B7" s="85" t="str">
        <f>Položky!C7</f>
        <v>Zemní práce</v>
      </c>
      <c r="C7" s="86"/>
      <c r="D7" s="87"/>
      <c r="E7" s="176">
        <f>Položky!BC24</f>
        <v>0</v>
      </c>
      <c r="F7" s="177">
        <f>Položky!BD24</f>
        <v>0</v>
      </c>
      <c r="G7" s="177">
        <f>Položky!BE24</f>
        <v>0</v>
      </c>
      <c r="H7" s="177">
        <f>Položky!BF24</f>
        <v>0</v>
      </c>
      <c r="I7" s="178">
        <f>Položky!BG24</f>
        <v>0</v>
      </c>
    </row>
    <row r="8" spans="1:57" s="30" customFormat="1" x14ac:dyDescent="0.2">
      <c r="A8" s="175" t="str">
        <f>Položky!B25</f>
        <v>11</v>
      </c>
      <c r="B8" s="85" t="str">
        <f>Položky!C25</f>
        <v>Přípravné a přidružené práce</v>
      </c>
      <c r="C8" s="86"/>
      <c r="D8" s="87"/>
      <c r="E8" s="176">
        <f>Položky!BC29</f>
        <v>0</v>
      </c>
      <c r="F8" s="177">
        <f>Položky!BD29</f>
        <v>0</v>
      </c>
      <c r="G8" s="177">
        <f>Položky!BE29</f>
        <v>0</v>
      </c>
      <c r="H8" s="177">
        <f>Položky!BF29</f>
        <v>0</v>
      </c>
      <c r="I8" s="178">
        <f>Položky!BG29</f>
        <v>0</v>
      </c>
    </row>
    <row r="9" spans="1:57" s="30" customFormat="1" x14ac:dyDescent="0.2">
      <c r="A9" s="175" t="str">
        <f>Položky!B30</f>
        <v>5</v>
      </c>
      <c r="B9" s="85" t="str">
        <f>Položky!C30</f>
        <v>Komunikace</v>
      </c>
      <c r="C9" s="86"/>
      <c r="D9" s="87"/>
      <c r="E9" s="176">
        <f>Položky!BC36</f>
        <v>0</v>
      </c>
      <c r="F9" s="177">
        <f>Položky!BD36</f>
        <v>0</v>
      </c>
      <c r="G9" s="177">
        <f>Položky!BE36</f>
        <v>0</v>
      </c>
      <c r="H9" s="177">
        <f>Položky!BF36</f>
        <v>0</v>
      </c>
      <c r="I9" s="178">
        <f>Položky!BG36</f>
        <v>0</v>
      </c>
    </row>
    <row r="10" spans="1:57" s="30" customFormat="1" x14ac:dyDescent="0.2">
      <c r="A10" s="175" t="str">
        <f>Položky!B37</f>
        <v>91</v>
      </c>
      <c r="B10" s="85" t="str">
        <f>Položky!C37</f>
        <v>Doplňující práce na komunikaci</v>
      </c>
      <c r="C10" s="86"/>
      <c r="D10" s="87"/>
      <c r="E10" s="176">
        <f>Položky!BC46</f>
        <v>0</v>
      </c>
      <c r="F10" s="177">
        <f>Položky!BD46</f>
        <v>0</v>
      </c>
      <c r="G10" s="177">
        <f>Položky!BE46</f>
        <v>0</v>
      </c>
      <c r="H10" s="177">
        <f>Položky!BF46</f>
        <v>0</v>
      </c>
      <c r="I10" s="178">
        <f>Položky!BG46</f>
        <v>0</v>
      </c>
    </row>
    <row r="11" spans="1:57" s="30" customFormat="1" x14ac:dyDescent="0.2">
      <c r="A11" s="175" t="str">
        <f>Položky!B47</f>
        <v>96</v>
      </c>
      <c r="B11" s="85" t="str">
        <f>Položky!C47</f>
        <v>Bourání konstrukcí</v>
      </c>
      <c r="C11" s="86"/>
      <c r="D11" s="87"/>
      <c r="E11" s="176">
        <f>Položky!BC52</f>
        <v>0</v>
      </c>
      <c r="F11" s="177">
        <f>Položky!BD52</f>
        <v>0</v>
      </c>
      <c r="G11" s="177">
        <f>Položky!BE52</f>
        <v>0</v>
      </c>
      <c r="H11" s="177">
        <f>Položky!BF52</f>
        <v>0</v>
      </c>
      <c r="I11" s="178">
        <f>Položky!BG52</f>
        <v>0</v>
      </c>
    </row>
    <row r="12" spans="1:57" s="30" customFormat="1" x14ac:dyDescent="0.2">
      <c r="A12" s="175" t="str">
        <f>Položky!B53</f>
        <v>97</v>
      </c>
      <c r="B12" s="85" t="str">
        <f>Položky!C53</f>
        <v>Prorážení otvorů</v>
      </c>
      <c r="C12" s="86"/>
      <c r="D12" s="87"/>
      <c r="E12" s="176">
        <f>Položky!BC58</f>
        <v>0</v>
      </c>
      <c r="F12" s="177">
        <f>Položky!BD58</f>
        <v>0</v>
      </c>
      <c r="G12" s="177">
        <f>Položky!BE58</f>
        <v>0</v>
      </c>
      <c r="H12" s="177">
        <f>Položky!BF58</f>
        <v>0</v>
      </c>
      <c r="I12" s="178">
        <f>Položky!BG58</f>
        <v>0</v>
      </c>
    </row>
    <row r="13" spans="1:57" s="30" customFormat="1" ht="13.5" thickBot="1" x14ac:dyDescent="0.25">
      <c r="A13" s="175" t="str">
        <f>Položky!B59</f>
        <v>M21</v>
      </c>
      <c r="B13" s="85" t="str">
        <f>Položky!C59</f>
        <v>Elektromontáže</v>
      </c>
      <c r="C13" s="86"/>
      <c r="D13" s="87"/>
      <c r="E13" s="176">
        <f>Položky!BC72</f>
        <v>0</v>
      </c>
      <c r="F13" s="177">
        <f>Položky!BD72</f>
        <v>0</v>
      </c>
      <c r="G13" s="177">
        <f>Položky!BE72</f>
        <v>0</v>
      </c>
      <c r="H13" s="177">
        <f>Položky!BF72</f>
        <v>0</v>
      </c>
      <c r="I13" s="178">
        <f>Položky!BG72</f>
        <v>0</v>
      </c>
    </row>
    <row r="14" spans="1:57" s="93" customFormat="1" ht="13.5" thickBot="1" x14ac:dyDescent="0.25">
      <c r="A14" s="88"/>
      <c r="B14" s="80" t="s">
        <v>48</v>
      </c>
      <c r="C14" s="80"/>
      <c r="D14" s="89"/>
      <c r="E14" s="90">
        <f>SUM(E7:E13)</f>
        <v>0</v>
      </c>
      <c r="F14" s="91">
        <f>SUM(F7:F13)</f>
        <v>0</v>
      </c>
      <c r="G14" s="91">
        <f>SUM(G7:G13)</f>
        <v>0</v>
      </c>
      <c r="H14" s="91">
        <f>SUM(H7:H13)</f>
        <v>0</v>
      </c>
      <c r="I14" s="92">
        <f>SUM(I7:I13)</f>
        <v>0</v>
      </c>
    </row>
    <row r="15" spans="1:57" x14ac:dyDescent="0.2">
      <c r="A15" s="86"/>
      <c r="B15" s="86"/>
      <c r="C15" s="86"/>
      <c r="D15" s="86"/>
      <c r="E15" s="86"/>
      <c r="F15" s="86"/>
      <c r="G15" s="86"/>
      <c r="H15" s="86"/>
      <c r="I15" s="86"/>
    </row>
    <row r="16" spans="1:57" ht="19.5" customHeight="1" x14ac:dyDescent="0.25">
      <c r="A16" s="94" t="s">
        <v>49</v>
      </c>
      <c r="B16" s="94"/>
      <c r="C16" s="94"/>
      <c r="D16" s="94"/>
      <c r="E16" s="94"/>
      <c r="F16" s="94"/>
      <c r="G16" s="95"/>
      <c r="H16" s="94"/>
      <c r="I16" s="94"/>
      <c r="BA16" s="31"/>
      <c r="BB16" s="31"/>
      <c r="BC16" s="31"/>
      <c r="BD16" s="31"/>
      <c r="BE16" s="31"/>
    </row>
    <row r="17" spans="1:53" ht="13.5" thickBot="1" x14ac:dyDescent="0.25">
      <c r="A17" s="96"/>
      <c r="B17" s="96"/>
      <c r="C17" s="96"/>
      <c r="D17" s="96"/>
      <c r="E17" s="96"/>
      <c r="F17" s="96"/>
      <c r="G17" s="96"/>
      <c r="H17" s="96"/>
      <c r="I17" s="96"/>
    </row>
    <row r="18" spans="1:53" x14ac:dyDescent="0.2">
      <c r="A18" s="97" t="s">
        <v>50</v>
      </c>
      <c r="B18" s="98"/>
      <c r="C18" s="98"/>
      <c r="D18" s="99"/>
      <c r="E18" s="100" t="s">
        <v>51</v>
      </c>
      <c r="F18" s="101" t="s">
        <v>52</v>
      </c>
      <c r="G18" s="102" t="s">
        <v>53</v>
      </c>
      <c r="H18" s="103"/>
      <c r="I18" s="104" t="s">
        <v>51</v>
      </c>
    </row>
    <row r="19" spans="1:53" x14ac:dyDescent="0.2">
      <c r="A19" s="105" t="s">
        <v>166</v>
      </c>
      <c r="B19" s="106"/>
      <c r="C19" s="106"/>
      <c r="D19" s="107"/>
      <c r="E19" s="108" t="s">
        <v>167</v>
      </c>
      <c r="F19" s="109">
        <v>0</v>
      </c>
      <c r="G19" s="110">
        <f>CHOOSE(BA19+1,HSV+PSV,HSV+PSV+Mont,HSV+PSV+Dodavka+Mont,HSV,PSV,Mont,Dodavka,Mont+Dodavka,0)</f>
        <v>0</v>
      </c>
      <c r="H19" s="111"/>
      <c r="I19" s="112"/>
      <c r="BA19">
        <v>0</v>
      </c>
    </row>
    <row r="20" spans="1:53" x14ac:dyDescent="0.2">
      <c r="A20" s="105" t="s">
        <v>168</v>
      </c>
      <c r="B20" s="106"/>
      <c r="C20" s="106"/>
      <c r="D20" s="107"/>
      <c r="E20" s="108" t="s">
        <v>167</v>
      </c>
      <c r="F20" s="109">
        <v>0</v>
      </c>
      <c r="G20" s="110">
        <f>CHOOSE(BA20+1,HSV+PSV,HSV+PSV+Mont,HSV+PSV+Dodavka+Mont,HSV,PSV,Mont,Dodavka,Mont+Dodavka,0)</f>
        <v>0</v>
      </c>
      <c r="H20" s="111"/>
      <c r="I20" s="112"/>
      <c r="BA20">
        <v>0</v>
      </c>
    </row>
    <row r="21" spans="1:53" ht="13.5" thickBot="1" x14ac:dyDescent="0.25">
      <c r="A21" s="113"/>
      <c r="B21" s="114" t="s">
        <v>54</v>
      </c>
      <c r="C21" s="115"/>
      <c r="D21" s="116"/>
      <c r="E21" s="117"/>
      <c r="F21" s="118"/>
      <c r="G21" s="118"/>
      <c r="H21" s="195">
        <f>SUM(I19:I20)</f>
        <v>0</v>
      </c>
      <c r="I21" s="196"/>
    </row>
    <row r="23" spans="1:53" x14ac:dyDescent="0.2">
      <c r="B23" s="93"/>
      <c r="F23" s="119"/>
      <c r="G23" s="120"/>
      <c r="H23" s="120"/>
      <c r="I23" s="121"/>
    </row>
    <row r="24" spans="1:53" x14ac:dyDescent="0.2">
      <c r="F24" s="119"/>
      <c r="G24" s="120"/>
      <c r="H24" s="120"/>
      <c r="I24" s="121"/>
    </row>
    <row r="25" spans="1:53" x14ac:dyDescent="0.2">
      <c r="F25" s="119"/>
      <c r="G25" s="120"/>
      <c r="H25" s="120"/>
      <c r="I25" s="121"/>
    </row>
    <row r="26" spans="1:53" x14ac:dyDescent="0.2">
      <c r="F26" s="119"/>
      <c r="G26" s="120"/>
      <c r="H26" s="120"/>
      <c r="I26" s="121"/>
    </row>
    <row r="27" spans="1:53" x14ac:dyDescent="0.2">
      <c r="F27" s="119"/>
      <c r="G27" s="120"/>
      <c r="H27" s="120"/>
      <c r="I27" s="121"/>
    </row>
    <row r="28" spans="1:53" x14ac:dyDescent="0.2">
      <c r="F28" s="119"/>
      <c r="G28" s="120"/>
      <c r="H28" s="120"/>
      <c r="I28" s="121"/>
    </row>
    <row r="29" spans="1:53" x14ac:dyDescent="0.2">
      <c r="F29" s="119"/>
      <c r="G29" s="120"/>
      <c r="H29" s="120"/>
      <c r="I29" s="121"/>
    </row>
    <row r="30" spans="1:53" x14ac:dyDescent="0.2">
      <c r="F30" s="119"/>
      <c r="G30" s="120"/>
      <c r="H30" s="120"/>
      <c r="I30" s="121"/>
    </row>
    <row r="31" spans="1:53" x14ac:dyDescent="0.2">
      <c r="F31" s="119"/>
      <c r="G31" s="120"/>
      <c r="H31" s="120"/>
      <c r="I31" s="121"/>
    </row>
    <row r="32" spans="1:53" x14ac:dyDescent="0.2">
      <c r="F32" s="119"/>
      <c r="G32" s="120"/>
      <c r="H32" s="120"/>
      <c r="I32" s="121"/>
    </row>
    <row r="33" spans="6:9" x14ac:dyDescent="0.2">
      <c r="F33" s="119"/>
      <c r="G33" s="120"/>
      <c r="H33" s="120"/>
      <c r="I33" s="121"/>
    </row>
    <row r="34" spans="6:9" x14ac:dyDescent="0.2">
      <c r="F34" s="119"/>
      <c r="G34" s="120"/>
      <c r="H34" s="120"/>
      <c r="I34" s="121"/>
    </row>
    <row r="35" spans="6:9" x14ac:dyDescent="0.2">
      <c r="F35" s="119"/>
      <c r="G35" s="120"/>
      <c r="H35" s="120"/>
      <c r="I35" s="121"/>
    </row>
    <row r="36" spans="6:9" x14ac:dyDescent="0.2">
      <c r="F36" s="119"/>
      <c r="G36" s="120"/>
      <c r="H36" s="120"/>
      <c r="I36" s="121"/>
    </row>
    <row r="37" spans="6:9" x14ac:dyDescent="0.2">
      <c r="F37" s="119"/>
      <c r="G37" s="120"/>
      <c r="H37" s="120"/>
      <c r="I37" s="121"/>
    </row>
    <row r="38" spans="6:9" x14ac:dyDescent="0.2">
      <c r="F38" s="119"/>
      <c r="G38" s="120"/>
      <c r="H38" s="120"/>
      <c r="I38" s="121"/>
    </row>
    <row r="39" spans="6:9" x14ac:dyDescent="0.2">
      <c r="F39" s="119"/>
      <c r="G39" s="120"/>
      <c r="H39" s="120"/>
      <c r="I39" s="121"/>
    </row>
    <row r="40" spans="6:9" x14ac:dyDescent="0.2">
      <c r="F40" s="119"/>
      <c r="G40" s="120"/>
      <c r="H40" s="120"/>
      <c r="I40" s="121"/>
    </row>
    <row r="41" spans="6:9" x14ac:dyDescent="0.2">
      <c r="F41" s="119"/>
      <c r="G41" s="120"/>
      <c r="H41" s="120"/>
      <c r="I41" s="121"/>
    </row>
    <row r="42" spans="6:9" x14ac:dyDescent="0.2">
      <c r="F42" s="119"/>
      <c r="G42" s="120"/>
      <c r="H42" s="120"/>
      <c r="I42" s="121"/>
    </row>
    <row r="43" spans="6:9" x14ac:dyDescent="0.2">
      <c r="F43" s="119"/>
      <c r="G43" s="120"/>
      <c r="H43" s="120"/>
      <c r="I43" s="121"/>
    </row>
    <row r="44" spans="6:9" x14ac:dyDescent="0.2">
      <c r="F44" s="119"/>
      <c r="G44" s="120"/>
      <c r="H44" s="120"/>
      <c r="I44" s="121"/>
    </row>
    <row r="45" spans="6:9" x14ac:dyDescent="0.2">
      <c r="F45" s="119"/>
      <c r="G45" s="120"/>
      <c r="H45" s="120"/>
      <c r="I45" s="121"/>
    </row>
    <row r="46" spans="6:9" x14ac:dyDescent="0.2">
      <c r="F46" s="119"/>
      <c r="G46" s="120"/>
      <c r="H46" s="120"/>
      <c r="I46" s="121"/>
    </row>
    <row r="47" spans="6:9" x14ac:dyDescent="0.2">
      <c r="F47" s="119"/>
      <c r="G47" s="120"/>
      <c r="H47" s="120"/>
      <c r="I47" s="121"/>
    </row>
    <row r="48" spans="6:9" x14ac:dyDescent="0.2">
      <c r="F48" s="119"/>
      <c r="G48" s="120"/>
      <c r="H48" s="120"/>
      <c r="I48" s="121"/>
    </row>
    <row r="49" spans="6:9" x14ac:dyDescent="0.2">
      <c r="F49" s="119"/>
      <c r="G49" s="120"/>
      <c r="H49" s="120"/>
      <c r="I49" s="121"/>
    </row>
    <row r="50" spans="6:9" x14ac:dyDescent="0.2">
      <c r="F50" s="119"/>
      <c r="G50" s="120"/>
      <c r="H50" s="120"/>
      <c r="I50" s="121"/>
    </row>
    <row r="51" spans="6:9" x14ac:dyDescent="0.2">
      <c r="F51" s="119"/>
      <c r="G51" s="120"/>
      <c r="H51" s="120"/>
      <c r="I51" s="121"/>
    </row>
    <row r="52" spans="6:9" x14ac:dyDescent="0.2">
      <c r="F52" s="119"/>
      <c r="G52" s="120"/>
      <c r="H52" s="120"/>
      <c r="I52" s="121"/>
    </row>
    <row r="53" spans="6:9" x14ac:dyDescent="0.2">
      <c r="F53" s="119"/>
      <c r="G53" s="120"/>
      <c r="H53" s="120"/>
      <c r="I53" s="121"/>
    </row>
    <row r="54" spans="6:9" x14ac:dyDescent="0.2">
      <c r="F54" s="119"/>
      <c r="G54" s="120"/>
      <c r="H54" s="120"/>
      <c r="I54" s="121"/>
    </row>
    <row r="55" spans="6:9" x14ac:dyDescent="0.2">
      <c r="F55" s="119"/>
      <c r="G55" s="120"/>
      <c r="H55" s="120"/>
      <c r="I55" s="121"/>
    </row>
    <row r="56" spans="6:9" x14ac:dyDescent="0.2">
      <c r="F56" s="119"/>
      <c r="G56" s="120"/>
      <c r="H56" s="120"/>
      <c r="I56" s="121"/>
    </row>
    <row r="57" spans="6:9" x14ac:dyDescent="0.2">
      <c r="F57" s="119"/>
      <c r="G57" s="120"/>
      <c r="H57" s="120"/>
      <c r="I57" s="121"/>
    </row>
    <row r="58" spans="6:9" x14ac:dyDescent="0.2">
      <c r="F58" s="119"/>
      <c r="G58" s="120"/>
      <c r="H58" s="120"/>
      <c r="I58" s="121"/>
    </row>
    <row r="59" spans="6:9" x14ac:dyDescent="0.2">
      <c r="F59" s="119"/>
      <c r="G59" s="120"/>
      <c r="H59" s="120"/>
      <c r="I59" s="121"/>
    </row>
    <row r="60" spans="6:9" x14ac:dyDescent="0.2">
      <c r="F60" s="119"/>
      <c r="G60" s="120"/>
      <c r="H60" s="120"/>
      <c r="I60" s="121"/>
    </row>
    <row r="61" spans="6:9" x14ac:dyDescent="0.2">
      <c r="F61" s="119"/>
      <c r="G61" s="120"/>
      <c r="H61" s="120"/>
      <c r="I61" s="121"/>
    </row>
    <row r="62" spans="6:9" x14ac:dyDescent="0.2">
      <c r="F62" s="119"/>
      <c r="G62" s="120"/>
      <c r="H62" s="120"/>
      <c r="I62" s="121"/>
    </row>
    <row r="63" spans="6:9" x14ac:dyDescent="0.2">
      <c r="F63" s="119"/>
      <c r="G63" s="120"/>
      <c r="H63" s="120"/>
      <c r="I63" s="121"/>
    </row>
    <row r="64" spans="6:9" x14ac:dyDescent="0.2">
      <c r="F64" s="119"/>
      <c r="G64" s="120"/>
      <c r="H64" s="120"/>
      <c r="I64" s="121"/>
    </row>
    <row r="65" spans="6:9" x14ac:dyDescent="0.2">
      <c r="F65" s="119"/>
      <c r="G65" s="120"/>
      <c r="H65" s="120"/>
      <c r="I65" s="121"/>
    </row>
    <row r="66" spans="6:9" x14ac:dyDescent="0.2">
      <c r="F66" s="119"/>
      <c r="G66" s="120"/>
      <c r="H66" s="120"/>
      <c r="I66" s="121"/>
    </row>
    <row r="67" spans="6:9" x14ac:dyDescent="0.2">
      <c r="F67" s="119"/>
      <c r="G67" s="120"/>
      <c r="H67" s="120"/>
      <c r="I67" s="121"/>
    </row>
    <row r="68" spans="6:9" x14ac:dyDescent="0.2">
      <c r="F68" s="119"/>
      <c r="G68" s="120"/>
      <c r="H68" s="120"/>
      <c r="I68" s="121"/>
    </row>
    <row r="69" spans="6:9" x14ac:dyDescent="0.2">
      <c r="F69" s="119"/>
      <c r="G69" s="120"/>
      <c r="H69" s="120"/>
      <c r="I69" s="121"/>
    </row>
    <row r="70" spans="6:9" x14ac:dyDescent="0.2">
      <c r="F70" s="119"/>
      <c r="G70" s="120"/>
      <c r="H70" s="120"/>
      <c r="I70" s="121"/>
    </row>
    <row r="71" spans="6:9" x14ac:dyDescent="0.2">
      <c r="F71" s="119"/>
      <c r="G71" s="120"/>
      <c r="H71" s="120"/>
      <c r="I71" s="121"/>
    </row>
    <row r="72" spans="6:9" x14ac:dyDescent="0.2">
      <c r="F72" s="119"/>
      <c r="G72" s="120"/>
      <c r="H72" s="120"/>
      <c r="I72" s="121"/>
    </row>
  </sheetData>
  <mergeCells count="4">
    <mergeCell ref="A1:B1"/>
    <mergeCell ref="A2:B2"/>
    <mergeCell ref="G2:I2"/>
    <mergeCell ref="H21:I21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G139"/>
  <sheetViews>
    <sheetView showGridLines="0" showZeros="0" topLeftCell="A43" zoomScale="80" zoomScaleNormal="100" workbookViewId="0">
      <selection activeCell="G69" sqref="G69"/>
    </sheetView>
  </sheetViews>
  <sheetFormatPr defaultRowHeight="12.75" x14ac:dyDescent="0.2"/>
  <cols>
    <col min="1" max="1" width="4.42578125" style="122" customWidth="1"/>
    <col min="2" max="2" width="16.7109375" style="122" bestFit="1" customWidth="1"/>
    <col min="3" max="3" width="47.5703125" style="122" customWidth="1"/>
    <col min="4" max="4" width="5.5703125" style="122" customWidth="1"/>
    <col min="5" max="5" width="10" style="169" customWidth="1"/>
    <col min="6" max="6" width="11.28515625" style="122" customWidth="1"/>
    <col min="7" max="7" width="11.5703125" style="122" bestFit="1" customWidth="1"/>
    <col min="8" max="8" width="12.7109375" style="122" bestFit="1" customWidth="1"/>
    <col min="9" max="9" width="15" style="122" bestFit="1" customWidth="1"/>
    <col min="10" max="10" width="12.42578125" style="122" bestFit="1" customWidth="1"/>
    <col min="11" max="11" width="14.85546875" style="122" bestFit="1" customWidth="1"/>
    <col min="12" max="16384" width="9.140625" style="122"/>
  </cols>
  <sheetData>
    <row r="1" spans="1:59" ht="15.75" x14ac:dyDescent="0.25">
      <c r="A1" s="202" t="s">
        <v>55</v>
      </c>
      <c r="B1" s="202"/>
      <c r="C1" s="202"/>
      <c r="D1" s="202"/>
      <c r="E1" s="202"/>
      <c r="F1" s="202"/>
      <c r="G1" s="202"/>
      <c r="H1" s="202"/>
      <c r="I1" s="202"/>
    </row>
    <row r="2" spans="1:59" ht="13.5" thickBot="1" x14ac:dyDescent="0.25">
      <c r="B2" s="123"/>
      <c r="C2" s="124"/>
      <c r="D2" s="124"/>
      <c r="E2" s="125"/>
      <c r="F2" s="124"/>
      <c r="G2" s="124"/>
    </row>
    <row r="3" spans="1:59" ht="13.5" thickTop="1" x14ac:dyDescent="0.2">
      <c r="A3" s="189" t="s">
        <v>5</v>
      </c>
      <c r="B3" s="190"/>
      <c r="C3" s="69" t="str">
        <f>CONCATENATE(cislostavby," ",nazevstavby)</f>
        <v xml:space="preserve"> ÚPRAVA PŘECHODU PRO CHODCE PŘES II/327 U ZŠ SKŘIVANY</v>
      </c>
      <c r="D3" s="70"/>
      <c r="E3" s="71"/>
      <c r="F3" s="70"/>
      <c r="G3" s="126"/>
      <c r="H3" s="127">
        <f>Rekapitulace!H1</f>
        <v>0</v>
      </c>
      <c r="I3" s="128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</row>
    <row r="4" spans="1:59" ht="13.5" thickBot="1" x14ac:dyDescent="0.25">
      <c r="A4" s="203" t="s">
        <v>1</v>
      </c>
      <c r="B4" s="192"/>
      <c r="C4" s="75" t="str">
        <f>CONCATENATE(cisloobjektu," ",nazevobjektu)</f>
        <v xml:space="preserve"> část A</v>
      </c>
      <c r="D4" s="76"/>
      <c r="E4" s="77"/>
      <c r="F4" s="76"/>
      <c r="G4" s="204"/>
      <c r="H4" s="204"/>
      <c r="I4" s="205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</row>
    <row r="5" spans="1:59" ht="13.5" thickTop="1" x14ac:dyDescent="0.2">
      <c r="A5" s="129"/>
      <c r="B5" s="130"/>
      <c r="C5" s="130"/>
      <c r="D5" s="131"/>
      <c r="E5" s="132"/>
      <c r="F5" s="131"/>
      <c r="G5" s="133"/>
      <c r="H5" s="131"/>
      <c r="I5" s="131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</row>
    <row r="6" spans="1:59" x14ac:dyDescent="0.2">
      <c r="A6" s="134" t="s">
        <v>56</v>
      </c>
      <c r="B6" s="135" t="s">
        <v>57</v>
      </c>
      <c r="C6" s="135" t="s">
        <v>58</v>
      </c>
      <c r="D6" s="135" t="s">
        <v>59</v>
      </c>
      <c r="E6" s="136" t="s">
        <v>60</v>
      </c>
      <c r="F6" s="135" t="s">
        <v>61</v>
      </c>
      <c r="G6" s="137" t="s">
        <v>62</v>
      </c>
      <c r="H6" s="138" t="s">
        <v>63</v>
      </c>
      <c r="I6" s="138" t="s">
        <v>64</v>
      </c>
      <c r="J6" s="138" t="s">
        <v>65</v>
      </c>
      <c r="K6" s="138" t="s">
        <v>66</v>
      </c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</row>
    <row r="7" spans="1:59" x14ac:dyDescent="0.2">
      <c r="A7" s="139" t="s">
        <v>67</v>
      </c>
      <c r="B7" s="140" t="s">
        <v>68</v>
      </c>
      <c r="C7" s="141" t="s">
        <v>69</v>
      </c>
      <c r="D7" s="142"/>
      <c r="E7" s="143"/>
      <c r="F7" s="143"/>
      <c r="G7" s="144"/>
      <c r="H7" s="145"/>
      <c r="I7" s="145"/>
      <c r="J7" s="145"/>
      <c r="K7" s="145"/>
      <c r="M7" s="179"/>
      <c r="N7" s="179"/>
      <c r="O7" s="179"/>
      <c r="P7" s="179"/>
      <c r="Q7" s="179">
        <v>1</v>
      </c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</row>
    <row r="8" spans="1:59" x14ac:dyDescent="0.2">
      <c r="A8" s="146">
        <v>1</v>
      </c>
      <c r="B8" s="147" t="s">
        <v>71</v>
      </c>
      <c r="C8" s="148" t="s">
        <v>72</v>
      </c>
      <c r="D8" s="149" t="s">
        <v>73</v>
      </c>
      <c r="E8" s="150">
        <v>57.9</v>
      </c>
      <c r="F8" s="150"/>
      <c r="G8" s="151">
        <f>E8*F8</f>
        <v>0</v>
      </c>
      <c r="H8" s="152">
        <v>0</v>
      </c>
      <c r="I8" s="152">
        <f>E8*H8</f>
        <v>0</v>
      </c>
      <c r="J8" s="152">
        <v>-0.33</v>
      </c>
      <c r="K8" s="152">
        <f>E8*J8</f>
        <v>-19.106999999999999</v>
      </c>
      <c r="M8" s="179"/>
      <c r="N8" s="179"/>
      <c r="O8" s="179"/>
      <c r="P8" s="179"/>
      <c r="Q8" s="179">
        <v>2</v>
      </c>
      <c r="R8" s="179"/>
      <c r="S8" s="179"/>
      <c r="T8" s="179"/>
      <c r="U8" s="179"/>
      <c r="V8" s="179"/>
      <c r="W8" s="179"/>
      <c r="X8" s="179"/>
      <c r="Y8" s="179"/>
      <c r="Z8" s="179"/>
      <c r="AA8" s="179">
        <v>12</v>
      </c>
      <c r="AB8" s="179">
        <v>0</v>
      </c>
      <c r="AC8" s="179">
        <v>1</v>
      </c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>
        <v>1</v>
      </c>
      <c r="BC8" s="179">
        <f>IF(BB8=1,G8,0)</f>
        <v>0</v>
      </c>
      <c r="BD8" s="179">
        <f>IF(BB8=2,G8,0)</f>
        <v>0</v>
      </c>
      <c r="BE8" s="179">
        <f>IF(BB8=3,G8,0)</f>
        <v>0</v>
      </c>
      <c r="BF8" s="179">
        <f>IF(BB8=4,G8,0)</f>
        <v>0</v>
      </c>
      <c r="BG8" s="179">
        <f>IF(BB8=5,G8,0)</f>
        <v>0</v>
      </c>
    </row>
    <row r="9" spans="1:59" x14ac:dyDescent="0.2">
      <c r="A9" s="146">
        <v>2</v>
      </c>
      <c r="B9" s="147" t="s">
        <v>74</v>
      </c>
      <c r="C9" s="148" t="s">
        <v>75</v>
      </c>
      <c r="D9" s="149" t="s">
        <v>76</v>
      </c>
      <c r="E9" s="150">
        <v>53</v>
      </c>
      <c r="F9" s="150"/>
      <c r="G9" s="151">
        <f>E9*F9</f>
        <v>0</v>
      </c>
      <c r="H9" s="152">
        <v>0</v>
      </c>
      <c r="I9" s="152">
        <f>E9*H9</f>
        <v>0</v>
      </c>
      <c r="J9" s="152">
        <v>-0.14499999999999999</v>
      </c>
      <c r="K9" s="152">
        <f>E9*J9</f>
        <v>-7.6849999999999996</v>
      </c>
      <c r="M9" s="179"/>
      <c r="N9" s="179"/>
      <c r="O9" s="179"/>
      <c r="P9" s="179"/>
      <c r="Q9" s="179">
        <v>2</v>
      </c>
      <c r="R9" s="179"/>
      <c r="S9" s="179"/>
      <c r="T9" s="179"/>
      <c r="U9" s="179"/>
      <c r="V9" s="179"/>
      <c r="W9" s="179"/>
      <c r="X9" s="179"/>
      <c r="Y9" s="179"/>
      <c r="Z9" s="179"/>
      <c r="AA9" s="179">
        <v>12</v>
      </c>
      <c r="AB9" s="179">
        <v>0</v>
      </c>
      <c r="AC9" s="179">
        <v>2</v>
      </c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>
        <v>1</v>
      </c>
      <c r="BC9" s="179">
        <f>IF(BB9=1,G9,0)</f>
        <v>0</v>
      </c>
      <c r="BD9" s="179">
        <f>IF(BB9=2,G9,0)</f>
        <v>0</v>
      </c>
      <c r="BE9" s="179">
        <f>IF(BB9=3,G9,0)</f>
        <v>0</v>
      </c>
      <c r="BF9" s="179">
        <f>IF(BB9=4,G9,0)</f>
        <v>0</v>
      </c>
      <c r="BG9" s="179">
        <f>IF(BB9=5,G9,0)</f>
        <v>0</v>
      </c>
    </row>
    <row r="10" spans="1:59" x14ac:dyDescent="0.2">
      <c r="A10" s="146">
        <v>3</v>
      </c>
      <c r="B10" s="147" t="s">
        <v>77</v>
      </c>
      <c r="C10" s="148" t="s">
        <v>78</v>
      </c>
      <c r="D10" s="149" t="s">
        <v>73</v>
      </c>
      <c r="E10" s="150">
        <v>4</v>
      </c>
      <c r="F10" s="150"/>
      <c r="G10" s="151">
        <f>E10*F10</f>
        <v>0</v>
      </c>
      <c r="H10" s="152">
        <v>0</v>
      </c>
      <c r="I10" s="152">
        <f>E10*H10</f>
        <v>0</v>
      </c>
      <c r="J10" s="152">
        <v>-0.22500000000000001</v>
      </c>
      <c r="K10" s="152">
        <f>E10*J10</f>
        <v>-0.9</v>
      </c>
      <c r="M10" s="179"/>
      <c r="N10" s="179"/>
      <c r="O10" s="179"/>
      <c r="P10" s="179"/>
      <c r="Q10" s="179">
        <v>2</v>
      </c>
      <c r="R10" s="179"/>
      <c r="S10" s="179"/>
      <c r="T10" s="179"/>
      <c r="U10" s="179"/>
      <c r="V10" s="179"/>
      <c r="W10" s="179"/>
      <c r="X10" s="179"/>
      <c r="Y10" s="179"/>
      <c r="Z10" s="179"/>
      <c r="AA10" s="179">
        <v>12</v>
      </c>
      <c r="AB10" s="179">
        <v>0</v>
      </c>
      <c r="AC10" s="179">
        <v>3</v>
      </c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>
        <v>1</v>
      </c>
      <c r="BC10" s="179">
        <f>IF(BB10=1,G10,0)</f>
        <v>0</v>
      </c>
      <c r="BD10" s="179">
        <f>IF(BB10=2,G10,0)</f>
        <v>0</v>
      </c>
      <c r="BE10" s="179">
        <f>IF(BB10=3,G10,0)</f>
        <v>0</v>
      </c>
      <c r="BF10" s="179">
        <f>IF(BB10=4,G10,0)</f>
        <v>0</v>
      </c>
      <c r="BG10" s="179">
        <f>IF(BB10=5,G10,0)</f>
        <v>0</v>
      </c>
    </row>
    <row r="11" spans="1:59" ht="25.5" x14ac:dyDescent="0.2">
      <c r="A11" s="146">
        <v>4</v>
      </c>
      <c r="B11" s="147" t="s">
        <v>79</v>
      </c>
      <c r="C11" s="148" t="s">
        <v>80</v>
      </c>
      <c r="D11" s="149" t="s">
        <v>81</v>
      </c>
      <c r="E11" s="150">
        <v>11.08</v>
      </c>
      <c r="F11" s="150"/>
      <c r="G11" s="151">
        <f>E11*F11</f>
        <v>0</v>
      </c>
      <c r="H11" s="152">
        <v>0</v>
      </c>
      <c r="I11" s="152">
        <f>E11*H11</f>
        <v>0</v>
      </c>
      <c r="J11" s="152">
        <v>0</v>
      </c>
      <c r="K11" s="152">
        <f>E11*J11</f>
        <v>0</v>
      </c>
      <c r="M11" s="179"/>
      <c r="N11" s="179"/>
      <c r="O11" s="179"/>
      <c r="P11" s="179"/>
      <c r="Q11" s="179">
        <v>2</v>
      </c>
      <c r="R11" s="179"/>
      <c r="S11" s="179"/>
      <c r="T11" s="179"/>
      <c r="U11" s="179"/>
      <c r="V11" s="179"/>
      <c r="W11" s="179"/>
      <c r="X11" s="179"/>
      <c r="Y11" s="179"/>
      <c r="Z11" s="179"/>
      <c r="AA11" s="179">
        <v>12</v>
      </c>
      <c r="AB11" s="179">
        <v>0</v>
      </c>
      <c r="AC11" s="179">
        <v>4</v>
      </c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>
        <v>1</v>
      </c>
      <c r="BC11" s="179">
        <f>IF(BB11=1,G11,0)</f>
        <v>0</v>
      </c>
      <c r="BD11" s="179">
        <f>IF(BB11=2,G11,0)</f>
        <v>0</v>
      </c>
      <c r="BE11" s="179">
        <f>IF(BB11=3,G11,0)</f>
        <v>0</v>
      </c>
      <c r="BF11" s="179">
        <f>IF(BB11=4,G11,0)</f>
        <v>0</v>
      </c>
      <c r="BG11" s="179">
        <f>IF(BB11=5,G11,0)</f>
        <v>0</v>
      </c>
    </row>
    <row r="12" spans="1:59" x14ac:dyDescent="0.2">
      <c r="A12" s="153"/>
      <c r="B12" s="154"/>
      <c r="C12" s="199" t="s">
        <v>82</v>
      </c>
      <c r="D12" s="200"/>
      <c r="E12" s="200"/>
      <c r="F12" s="200"/>
      <c r="G12" s="201"/>
      <c r="H12" s="155"/>
      <c r="I12" s="155"/>
      <c r="J12" s="155"/>
      <c r="K12" s="155"/>
      <c r="M12" s="179"/>
      <c r="N12" s="179"/>
      <c r="O12" s="179"/>
      <c r="P12" s="179"/>
      <c r="Q12" s="179">
        <v>3</v>
      </c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</row>
    <row r="13" spans="1:59" x14ac:dyDescent="0.2">
      <c r="A13" s="153"/>
      <c r="B13" s="154"/>
      <c r="C13" s="197" t="s">
        <v>83</v>
      </c>
      <c r="D13" s="198"/>
      <c r="E13" s="156">
        <v>4.9800000000000004</v>
      </c>
      <c r="F13" s="157"/>
      <c r="G13" s="158"/>
      <c r="H13" s="159"/>
      <c r="I13" s="159"/>
      <c r="J13" s="159"/>
      <c r="K13" s="159"/>
      <c r="M13" s="179" t="s">
        <v>83</v>
      </c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</row>
    <row r="14" spans="1:59" x14ac:dyDescent="0.2">
      <c r="A14" s="153"/>
      <c r="B14" s="154"/>
      <c r="C14" s="197" t="s">
        <v>84</v>
      </c>
      <c r="D14" s="198"/>
      <c r="E14" s="156">
        <v>6.1</v>
      </c>
      <c r="F14" s="157"/>
      <c r="G14" s="158"/>
      <c r="H14" s="159"/>
      <c r="I14" s="159"/>
      <c r="J14" s="159"/>
      <c r="K14" s="159"/>
      <c r="M14" s="179" t="s">
        <v>84</v>
      </c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</row>
    <row r="15" spans="1:59" x14ac:dyDescent="0.2">
      <c r="A15" s="146">
        <v>5</v>
      </c>
      <c r="B15" s="147" t="s">
        <v>85</v>
      </c>
      <c r="C15" s="148" t="s">
        <v>86</v>
      </c>
      <c r="D15" s="149" t="s">
        <v>81</v>
      </c>
      <c r="E15" s="150">
        <v>2.4</v>
      </c>
      <c r="F15" s="150"/>
      <c r="G15" s="151">
        <f>E15*F15</f>
        <v>0</v>
      </c>
      <c r="H15" s="152">
        <v>0</v>
      </c>
      <c r="I15" s="152">
        <f>E15*H15</f>
        <v>0</v>
      </c>
      <c r="J15" s="152">
        <v>0</v>
      </c>
      <c r="K15" s="152">
        <f>E15*J15</f>
        <v>0</v>
      </c>
      <c r="M15" s="179"/>
      <c r="N15" s="179"/>
      <c r="O15" s="179"/>
      <c r="P15" s="179"/>
      <c r="Q15" s="179">
        <v>2</v>
      </c>
      <c r="R15" s="179"/>
      <c r="S15" s="179"/>
      <c r="T15" s="179"/>
      <c r="U15" s="179"/>
      <c r="V15" s="179"/>
      <c r="W15" s="179"/>
      <c r="X15" s="179"/>
      <c r="Y15" s="179"/>
      <c r="Z15" s="179"/>
      <c r="AA15" s="179">
        <v>12</v>
      </c>
      <c r="AB15" s="179">
        <v>0</v>
      </c>
      <c r="AC15" s="179">
        <v>5</v>
      </c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>
        <v>1</v>
      </c>
      <c r="BC15" s="179">
        <f>IF(BB15=1,G15,0)</f>
        <v>0</v>
      </c>
      <c r="BD15" s="179">
        <f>IF(BB15=2,G15,0)</f>
        <v>0</v>
      </c>
      <c r="BE15" s="179">
        <f>IF(BB15=3,G15,0)</f>
        <v>0</v>
      </c>
      <c r="BF15" s="179">
        <f>IF(BB15=4,G15,0)</f>
        <v>0</v>
      </c>
      <c r="BG15" s="179">
        <f>IF(BB15=5,G15,0)</f>
        <v>0</v>
      </c>
    </row>
    <row r="16" spans="1:59" x14ac:dyDescent="0.2">
      <c r="A16" s="153"/>
      <c r="B16" s="154"/>
      <c r="C16" s="197" t="s">
        <v>87</v>
      </c>
      <c r="D16" s="198"/>
      <c r="E16" s="156">
        <v>1.2</v>
      </c>
      <c r="F16" s="157"/>
      <c r="G16" s="158"/>
      <c r="H16" s="159"/>
      <c r="I16" s="159"/>
      <c r="J16" s="159"/>
      <c r="K16" s="159"/>
      <c r="M16" s="179" t="s">
        <v>87</v>
      </c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</row>
    <row r="17" spans="1:59" x14ac:dyDescent="0.2">
      <c r="A17" s="153"/>
      <c r="B17" s="154"/>
      <c r="C17" s="197" t="s">
        <v>88</v>
      </c>
      <c r="D17" s="198"/>
      <c r="E17" s="156">
        <v>1.2</v>
      </c>
      <c r="F17" s="157"/>
      <c r="G17" s="158"/>
      <c r="H17" s="159"/>
      <c r="I17" s="159"/>
      <c r="J17" s="159"/>
      <c r="K17" s="159"/>
      <c r="M17" s="179" t="s">
        <v>88</v>
      </c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</row>
    <row r="18" spans="1:59" x14ac:dyDescent="0.2">
      <c r="A18" s="146">
        <v>6</v>
      </c>
      <c r="B18" s="147" t="s">
        <v>85</v>
      </c>
      <c r="C18" s="148" t="s">
        <v>86</v>
      </c>
      <c r="D18" s="149" t="s">
        <v>81</v>
      </c>
      <c r="E18" s="150">
        <v>2.4</v>
      </c>
      <c r="F18" s="150"/>
      <c r="G18" s="151">
        <f>E18*F18</f>
        <v>0</v>
      </c>
      <c r="H18" s="152">
        <v>0</v>
      </c>
      <c r="I18" s="152">
        <f>E18*H18</f>
        <v>0</v>
      </c>
      <c r="J18" s="152">
        <v>0</v>
      </c>
      <c r="K18" s="152">
        <f>E18*J18</f>
        <v>0</v>
      </c>
      <c r="M18" s="179"/>
      <c r="N18" s="179"/>
      <c r="O18" s="179"/>
      <c r="P18" s="179"/>
      <c r="Q18" s="179">
        <v>2</v>
      </c>
      <c r="R18" s="179"/>
      <c r="S18" s="179"/>
      <c r="T18" s="179"/>
      <c r="U18" s="179"/>
      <c r="V18" s="179"/>
      <c r="W18" s="179"/>
      <c r="X18" s="179"/>
      <c r="Y18" s="179"/>
      <c r="Z18" s="179"/>
      <c r="AA18" s="179">
        <v>12</v>
      </c>
      <c r="AB18" s="179">
        <v>0</v>
      </c>
      <c r="AC18" s="179">
        <v>6</v>
      </c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>
        <v>1</v>
      </c>
      <c r="BC18" s="179">
        <f>IF(BB18=1,G18,0)</f>
        <v>0</v>
      </c>
      <c r="BD18" s="179">
        <f>IF(BB18=2,G18,0)</f>
        <v>0</v>
      </c>
      <c r="BE18" s="179">
        <f>IF(BB18=3,G18,0)</f>
        <v>0</v>
      </c>
      <c r="BF18" s="179">
        <f>IF(BB18=4,G18,0)</f>
        <v>0</v>
      </c>
      <c r="BG18" s="179">
        <f>IF(BB18=5,G18,0)</f>
        <v>0</v>
      </c>
    </row>
    <row r="19" spans="1:59" x14ac:dyDescent="0.2">
      <c r="A19" s="153"/>
      <c r="B19" s="154"/>
      <c r="C19" s="197" t="s">
        <v>87</v>
      </c>
      <c r="D19" s="198"/>
      <c r="E19" s="156">
        <v>1.2</v>
      </c>
      <c r="F19" s="157"/>
      <c r="G19" s="158"/>
      <c r="H19" s="159"/>
      <c r="I19" s="159"/>
      <c r="J19" s="159"/>
      <c r="K19" s="159"/>
      <c r="M19" s="179" t="s">
        <v>87</v>
      </c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</row>
    <row r="20" spans="1:59" x14ac:dyDescent="0.2">
      <c r="A20" s="153"/>
      <c r="B20" s="154"/>
      <c r="C20" s="197" t="s">
        <v>88</v>
      </c>
      <c r="D20" s="198"/>
      <c r="E20" s="156">
        <v>1.2</v>
      </c>
      <c r="F20" s="157"/>
      <c r="G20" s="158"/>
      <c r="H20" s="159"/>
      <c r="I20" s="159"/>
      <c r="J20" s="159"/>
      <c r="K20" s="159"/>
      <c r="M20" s="179" t="s">
        <v>88</v>
      </c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</row>
    <row r="21" spans="1:59" x14ac:dyDescent="0.2">
      <c r="A21" s="146">
        <v>7</v>
      </c>
      <c r="B21" s="147" t="s">
        <v>89</v>
      </c>
      <c r="C21" s="148" t="s">
        <v>90</v>
      </c>
      <c r="D21" s="149" t="s">
        <v>76</v>
      </c>
      <c r="E21" s="150">
        <v>16</v>
      </c>
      <c r="F21" s="150"/>
      <c r="G21" s="151">
        <f>E21*F21</f>
        <v>0</v>
      </c>
      <c r="H21" s="152">
        <v>7.26E-3</v>
      </c>
      <c r="I21" s="152">
        <f>E21*H21</f>
        <v>0.11616</v>
      </c>
      <c r="J21" s="152">
        <v>0</v>
      </c>
      <c r="K21" s="152">
        <f>E21*J21</f>
        <v>0</v>
      </c>
      <c r="M21" s="179"/>
      <c r="N21" s="179"/>
      <c r="O21" s="179"/>
      <c r="P21" s="179"/>
      <c r="Q21" s="179">
        <v>2</v>
      </c>
      <c r="R21" s="179"/>
      <c r="S21" s="179"/>
      <c r="T21" s="179"/>
      <c r="U21" s="179"/>
      <c r="V21" s="179"/>
      <c r="W21" s="179"/>
      <c r="X21" s="179"/>
      <c r="Y21" s="179"/>
      <c r="Z21" s="179"/>
      <c r="AA21" s="179">
        <v>12</v>
      </c>
      <c r="AB21" s="179">
        <v>0</v>
      </c>
      <c r="AC21" s="179">
        <v>7</v>
      </c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>
        <v>1</v>
      </c>
      <c r="BC21" s="179">
        <f>IF(BB21=1,G21,0)</f>
        <v>0</v>
      </c>
      <c r="BD21" s="179">
        <f>IF(BB21=2,G21,0)</f>
        <v>0</v>
      </c>
      <c r="BE21" s="179">
        <f>IF(BB21=3,G21,0)</f>
        <v>0</v>
      </c>
      <c r="BF21" s="179">
        <f>IF(BB21=4,G21,0)</f>
        <v>0</v>
      </c>
      <c r="BG21" s="179">
        <f>IF(BB21=5,G21,0)</f>
        <v>0</v>
      </c>
    </row>
    <row r="22" spans="1:59" x14ac:dyDescent="0.2">
      <c r="A22" s="153"/>
      <c r="B22" s="154"/>
      <c r="C22" s="197" t="s">
        <v>91</v>
      </c>
      <c r="D22" s="198"/>
      <c r="E22" s="156">
        <v>16</v>
      </c>
      <c r="F22" s="157"/>
      <c r="G22" s="158"/>
      <c r="H22" s="159"/>
      <c r="I22" s="159"/>
      <c r="J22" s="159"/>
      <c r="K22" s="159"/>
      <c r="M22" s="179" t="s">
        <v>91</v>
      </c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</row>
    <row r="23" spans="1:59" x14ac:dyDescent="0.2">
      <c r="A23" s="146">
        <v>8</v>
      </c>
      <c r="B23" s="147" t="s">
        <v>92</v>
      </c>
      <c r="C23" s="148" t="s">
        <v>93</v>
      </c>
      <c r="D23" s="149" t="s">
        <v>81</v>
      </c>
      <c r="E23" s="150">
        <v>2.4</v>
      </c>
      <c r="F23" s="150"/>
      <c r="G23" s="151">
        <f>E23*F23</f>
        <v>0</v>
      </c>
      <c r="H23" s="152">
        <v>0</v>
      </c>
      <c r="I23" s="152">
        <f>E23*H23</f>
        <v>0</v>
      </c>
      <c r="J23" s="152">
        <v>0</v>
      </c>
      <c r="K23" s="152">
        <f>E23*J23</f>
        <v>0</v>
      </c>
      <c r="M23" s="179"/>
      <c r="N23" s="179"/>
      <c r="O23" s="179"/>
      <c r="P23" s="179"/>
      <c r="Q23" s="179">
        <v>2</v>
      </c>
      <c r="R23" s="179"/>
      <c r="S23" s="179"/>
      <c r="T23" s="179"/>
      <c r="U23" s="179"/>
      <c r="V23" s="179"/>
      <c r="W23" s="179"/>
      <c r="X23" s="179"/>
      <c r="Y23" s="179"/>
      <c r="Z23" s="179"/>
      <c r="AA23" s="179">
        <v>12</v>
      </c>
      <c r="AB23" s="179">
        <v>0</v>
      </c>
      <c r="AC23" s="179">
        <v>8</v>
      </c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>
        <v>1</v>
      </c>
      <c r="BC23" s="179">
        <f>IF(BB23=1,G23,0)</f>
        <v>0</v>
      </c>
      <c r="BD23" s="179">
        <f>IF(BB23=2,G23,0)</f>
        <v>0</v>
      </c>
      <c r="BE23" s="179">
        <f>IF(BB23=3,G23,0)</f>
        <v>0</v>
      </c>
      <c r="BF23" s="179">
        <f>IF(BB23=4,G23,0)</f>
        <v>0</v>
      </c>
      <c r="BG23" s="179">
        <f>IF(BB23=5,G23,0)</f>
        <v>0</v>
      </c>
    </row>
    <row r="24" spans="1:59" x14ac:dyDescent="0.2">
      <c r="A24" s="160"/>
      <c r="B24" s="161" t="s">
        <v>70</v>
      </c>
      <c r="C24" s="162" t="str">
        <f>CONCATENATE(B7," ",C7)</f>
        <v>1 Zemní práce</v>
      </c>
      <c r="D24" s="160"/>
      <c r="E24" s="163"/>
      <c r="F24" s="163"/>
      <c r="G24" s="164">
        <f>SUM(G7:G23)</f>
        <v>0</v>
      </c>
      <c r="H24" s="165"/>
      <c r="I24" s="166">
        <f>SUM(I7:I23)</f>
        <v>0.11616</v>
      </c>
      <c r="J24" s="165"/>
      <c r="K24" s="166">
        <f>SUM(K7:K23)</f>
        <v>-27.691999999999997</v>
      </c>
      <c r="M24" s="179"/>
      <c r="N24" s="179"/>
      <c r="O24" s="179"/>
      <c r="P24" s="179"/>
      <c r="Q24" s="179">
        <v>4</v>
      </c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80">
        <f>SUM(BC7:BC23)</f>
        <v>0</v>
      </c>
      <c r="BD24" s="180">
        <f>SUM(BD7:BD23)</f>
        <v>0</v>
      </c>
      <c r="BE24" s="180">
        <f>SUM(BE7:BE23)</f>
        <v>0</v>
      </c>
      <c r="BF24" s="180">
        <f>SUM(BF7:BF23)</f>
        <v>0</v>
      </c>
      <c r="BG24" s="180">
        <f>SUM(BG7:BG23)</f>
        <v>0</v>
      </c>
    </row>
    <row r="25" spans="1:59" x14ac:dyDescent="0.2">
      <c r="A25" s="139" t="s">
        <v>67</v>
      </c>
      <c r="B25" s="140" t="s">
        <v>94</v>
      </c>
      <c r="C25" s="141" t="s">
        <v>95</v>
      </c>
      <c r="D25" s="142"/>
      <c r="E25" s="143"/>
      <c r="F25" s="143"/>
      <c r="G25" s="144"/>
      <c r="H25" s="145"/>
      <c r="I25" s="145"/>
      <c r="J25" s="145"/>
      <c r="K25" s="145"/>
      <c r="M25" s="179"/>
      <c r="N25" s="179"/>
      <c r="O25" s="179"/>
      <c r="P25" s="179"/>
      <c r="Q25" s="179">
        <v>1</v>
      </c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</row>
    <row r="26" spans="1:59" ht="25.5" x14ac:dyDescent="0.2">
      <c r="A26" s="146">
        <v>9</v>
      </c>
      <c r="B26" s="147" t="s">
        <v>96</v>
      </c>
      <c r="C26" s="148" t="s">
        <v>97</v>
      </c>
      <c r="D26" s="149" t="s">
        <v>98</v>
      </c>
      <c r="E26" s="150">
        <v>1</v>
      </c>
      <c r="F26" s="150"/>
      <c r="G26" s="151">
        <f>E26*F26</f>
        <v>0</v>
      </c>
      <c r="H26" s="152">
        <v>0</v>
      </c>
      <c r="I26" s="152">
        <f>E26*H26</f>
        <v>0</v>
      </c>
      <c r="J26" s="152">
        <v>0</v>
      </c>
      <c r="K26" s="152">
        <f>E26*J26</f>
        <v>0</v>
      </c>
      <c r="M26" s="179"/>
      <c r="N26" s="179"/>
      <c r="O26" s="179"/>
      <c r="P26" s="179"/>
      <c r="Q26" s="179">
        <v>2</v>
      </c>
      <c r="R26" s="179"/>
      <c r="S26" s="179"/>
      <c r="T26" s="179"/>
      <c r="U26" s="179"/>
      <c r="V26" s="179"/>
      <c r="W26" s="179"/>
      <c r="X26" s="179"/>
      <c r="Y26" s="179"/>
      <c r="Z26" s="179"/>
      <c r="AA26" s="179">
        <v>12</v>
      </c>
      <c r="AB26" s="179">
        <v>0</v>
      </c>
      <c r="AC26" s="179">
        <v>9</v>
      </c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>
        <v>1</v>
      </c>
      <c r="BC26" s="179">
        <f>IF(BB26=1,G26,0)</f>
        <v>0</v>
      </c>
      <c r="BD26" s="179">
        <f>IF(BB26=2,G26,0)</f>
        <v>0</v>
      </c>
      <c r="BE26" s="179">
        <f>IF(BB26=3,G26,0)</f>
        <v>0</v>
      </c>
      <c r="BF26" s="179">
        <f>IF(BB26=4,G26,0)</f>
        <v>0</v>
      </c>
      <c r="BG26" s="179">
        <f>IF(BB26=5,G26,0)</f>
        <v>0</v>
      </c>
    </row>
    <row r="27" spans="1:59" ht="25.5" x14ac:dyDescent="0.2">
      <c r="A27" s="146">
        <v>10</v>
      </c>
      <c r="B27" s="147" t="s">
        <v>99</v>
      </c>
      <c r="C27" s="148" t="s">
        <v>100</v>
      </c>
      <c r="D27" s="149" t="s">
        <v>98</v>
      </c>
      <c r="E27" s="150">
        <v>1</v>
      </c>
      <c r="F27" s="150"/>
      <c r="G27" s="151">
        <f>E27*F27</f>
        <v>0</v>
      </c>
      <c r="H27" s="152">
        <v>0</v>
      </c>
      <c r="I27" s="152">
        <f>E27*H27</f>
        <v>0</v>
      </c>
      <c r="J27" s="152">
        <v>0</v>
      </c>
      <c r="K27" s="152">
        <f>E27*J27</f>
        <v>0</v>
      </c>
      <c r="M27" s="179"/>
      <c r="N27" s="179"/>
      <c r="O27" s="179"/>
      <c r="P27" s="179"/>
      <c r="Q27" s="179">
        <v>2</v>
      </c>
      <c r="R27" s="179"/>
      <c r="S27" s="179"/>
      <c r="T27" s="179"/>
      <c r="U27" s="179"/>
      <c r="V27" s="179"/>
      <c r="W27" s="179"/>
      <c r="X27" s="179"/>
      <c r="Y27" s="179"/>
      <c r="Z27" s="179"/>
      <c r="AA27" s="179">
        <v>12</v>
      </c>
      <c r="AB27" s="179">
        <v>0</v>
      </c>
      <c r="AC27" s="179">
        <v>10</v>
      </c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>
        <v>1</v>
      </c>
      <c r="BC27" s="179">
        <f>IF(BB27=1,G27,0)</f>
        <v>0</v>
      </c>
      <c r="BD27" s="179">
        <f>IF(BB27=2,G27,0)</f>
        <v>0</v>
      </c>
      <c r="BE27" s="179">
        <f>IF(BB27=3,G27,0)</f>
        <v>0</v>
      </c>
      <c r="BF27" s="179">
        <f>IF(BB27=4,G27,0)</f>
        <v>0</v>
      </c>
      <c r="BG27" s="179">
        <f>IF(BB27=5,G27,0)</f>
        <v>0</v>
      </c>
    </row>
    <row r="28" spans="1:59" x14ac:dyDescent="0.2">
      <c r="A28" s="146">
        <v>11</v>
      </c>
      <c r="B28" s="147" t="s">
        <v>101</v>
      </c>
      <c r="C28" s="148" t="s">
        <v>102</v>
      </c>
      <c r="D28" s="149" t="s">
        <v>98</v>
      </c>
      <c r="E28" s="150">
        <v>1</v>
      </c>
      <c r="F28" s="150"/>
      <c r="G28" s="151">
        <f>E28*F28</f>
        <v>0</v>
      </c>
      <c r="H28" s="152">
        <v>0</v>
      </c>
      <c r="I28" s="152">
        <f>E28*H28</f>
        <v>0</v>
      </c>
      <c r="J28" s="152">
        <v>0</v>
      </c>
      <c r="K28" s="152">
        <f>E28*J28</f>
        <v>0</v>
      </c>
      <c r="M28" s="179"/>
      <c r="N28" s="179"/>
      <c r="O28" s="179"/>
      <c r="P28" s="179"/>
      <c r="Q28" s="179">
        <v>2</v>
      </c>
      <c r="R28" s="179"/>
      <c r="S28" s="179"/>
      <c r="T28" s="179"/>
      <c r="U28" s="179"/>
      <c r="V28" s="179"/>
      <c r="W28" s="179"/>
      <c r="X28" s="179"/>
      <c r="Y28" s="179"/>
      <c r="Z28" s="179"/>
      <c r="AA28" s="179">
        <v>12</v>
      </c>
      <c r="AB28" s="179">
        <v>0</v>
      </c>
      <c r="AC28" s="179">
        <v>11</v>
      </c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>
        <v>1</v>
      </c>
      <c r="BC28" s="179">
        <f>IF(BB28=1,G28,0)</f>
        <v>0</v>
      </c>
      <c r="BD28" s="179">
        <f>IF(BB28=2,G28,0)</f>
        <v>0</v>
      </c>
      <c r="BE28" s="179">
        <f>IF(BB28=3,G28,0)</f>
        <v>0</v>
      </c>
      <c r="BF28" s="179">
        <f>IF(BB28=4,G28,0)</f>
        <v>0</v>
      </c>
      <c r="BG28" s="179">
        <f>IF(BB28=5,G28,0)</f>
        <v>0</v>
      </c>
    </row>
    <row r="29" spans="1:59" x14ac:dyDescent="0.2">
      <c r="A29" s="160"/>
      <c r="B29" s="161" t="s">
        <v>70</v>
      </c>
      <c r="C29" s="162" t="str">
        <f>CONCATENATE(B25," ",C25)</f>
        <v>11 Přípravné a přidružené práce</v>
      </c>
      <c r="D29" s="160"/>
      <c r="E29" s="163"/>
      <c r="F29" s="163"/>
      <c r="G29" s="164">
        <f>SUM(G25:G28)</f>
        <v>0</v>
      </c>
      <c r="H29" s="165"/>
      <c r="I29" s="166">
        <f>SUM(I25:I28)</f>
        <v>0</v>
      </c>
      <c r="J29" s="165"/>
      <c r="K29" s="166">
        <f>SUM(K25:K28)</f>
        <v>0</v>
      </c>
      <c r="M29" s="179"/>
      <c r="N29" s="179"/>
      <c r="O29" s="179"/>
      <c r="P29" s="179"/>
      <c r="Q29" s="179">
        <v>4</v>
      </c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80">
        <f>SUM(BC25:BC28)</f>
        <v>0</v>
      </c>
      <c r="BD29" s="180">
        <f>SUM(BD25:BD28)</f>
        <v>0</v>
      </c>
      <c r="BE29" s="180">
        <f>SUM(BE25:BE28)</f>
        <v>0</v>
      </c>
      <c r="BF29" s="180">
        <f>SUM(BF25:BF28)</f>
        <v>0</v>
      </c>
      <c r="BG29" s="180">
        <f>SUM(BG25:BG28)</f>
        <v>0</v>
      </c>
    </row>
    <row r="30" spans="1:59" x14ac:dyDescent="0.2">
      <c r="A30" s="139" t="s">
        <v>67</v>
      </c>
      <c r="B30" s="140" t="s">
        <v>103</v>
      </c>
      <c r="C30" s="141" t="s">
        <v>104</v>
      </c>
      <c r="D30" s="142"/>
      <c r="E30" s="143"/>
      <c r="F30" s="143"/>
      <c r="G30" s="144"/>
      <c r="H30" s="145"/>
      <c r="I30" s="145"/>
      <c r="J30" s="145"/>
      <c r="K30" s="145"/>
      <c r="M30" s="179"/>
      <c r="N30" s="179"/>
      <c r="O30" s="179"/>
      <c r="P30" s="179"/>
      <c r="Q30" s="179">
        <v>1</v>
      </c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</row>
    <row r="31" spans="1:59" x14ac:dyDescent="0.2">
      <c r="A31" s="146">
        <v>12</v>
      </c>
      <c r="B31" s="147" t="s">
        <v>105</v>
      </c>
      <c r="C31" s="148" t="s">
        <v>106</v>
      </c>
      <c r="D31" s="149" t="s">
        <v>73</v>
      </c>
      <c r="E31" s="150">
        <v>18</v>
      </c>
      <c r="F31" s="150"/>
      <c r="G31" s="151">
        <f>E31*F31</f>
        <v>0</v>
      </c>
      <c r="H31" s="152">
        <v>0.37080000000000002</v>
      </c>
      <c r="I31" s="152">
        <f>E31*H31</f>
        <v>6.6744000000000003</v>
      </c>
      <c r="J31" s="152">
        <v>0</v>
      </c>
      <c r="K31" s="152">
        <f>E31*J31</f>
        <v>0</v>
      </c>
      <c r="M31" s="179"/>
      <c r="N31" s="179"/>
      <c r="O31" s="179"/>
      <c r="P31" s="179"/>
      <c r="Q31" s="179">
        <v>2</v>
      </c>
      <c r="R31" s="179"/>
      <c r="S31" s="179"/>
      <c r="T31" s="179"/>
      <c r="U31" s="179"/>
      <c r="V31" s="179"/>
      <c r="W31" s="179"/>
      <c r="X31" s="179"/>
      <c r="Y31" s="179"/>
      <c r="Z31" s="179"/>
      <c r="AA31" s="179">
        <v>12</v>
      </c>
      <c r="AB31" s="179">
        <v>0</v>
      </c>
      <c r="AC31" s="179">
        <v>12</v>
      </c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>
        <v>1</v>
      </c>
      <c r="BC31" s="179">
        <f>IF(BB31=1,G31,0)</f>
        <v>0</v>
      </c>
      <c r="BD31" s="179">
        <f>IF(BB31=2,G31,0)</f>
        <v>0</v>
      </c>
      <c r="BE31" s="179">
        <f>IF(BB31=3,G31,0)</f>
        <v>0</v>
      </c>
      <c r="BF31" s="179">
        <f>IF(BB31=4,G31,0)</f>
        <v>0</v>
      </c>
      <c r="BG31" s="179">
        <f>IF(BB31=5,G31,0)</f>
        <v>0</v>
      </c>
    </row>
    <row r="32" spans="1:59" x14ac:dyDescent="0.2">
      <c r="A32" s="146">
        <v>13</v>
      </c>
      <c r="B32" s="147" t="s">
        <v>107</v>
      </c>
      <c r="C32" s="148" t="s">
        <v>108</v>
      </c>
      <c r="D32" s="149" t="s">
        <v>73</v>
      </c>
      <c r="E32" s="150">
        <v>27.6</v>
      </c>
      <c r="F32" s="150"/>
      <c r="G32" s="151">
        <f>E32*F32</f>
        <v>0</v>
      </c>
      <c r="H32" s="152">
        <v>7.3899999999999993E-2</v>
      </c>
      <c r="I32" s="152">
        <f>E32*H32</f>
        <v>2.0396399999999999</v>
      </c>
      <c r="J32" s="152">
        <v>0</v>
      </c>
      <c r="K32" s="152">
        <f>E32*J32</f>
        <v>0</v>
      </c>
      <c r="M32" s="179"/>
      <c r="N32" s="179"/>
      <c r="O32" s="179"/>
      <c r="P32" s="179"/>
      <c r="Q32" s="179">
        <v>2</v>
      </c>
      <c r="R32" s="179"/>
      <c r="S32" s="179"/>
      <c r="T32" s="179"/>
      <c r="U32" s="179"/>
      <c r="V32" s="179"/>
      <c r="W32" s="179"/>
      <c r="X32" s="179"/>
      <c r="Y32" s="179"/>
      <c r="Z32" s="179"/>
      <c r="AA32" s="179">
        <v>12</v>
      </c>
      <c r="AB32" s="179">
        <v>0</v>
      </c>
      <c r="AC32" s="179">
        <v>13</v>
      </c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>
        <v>1</v>
      </c>
      <c r="BC32" s="179">
        <f>IF(BB32=1,G32,0)</f>
        <v>0</v>
      </c>
      <c r="BD32" s="179">
        <f>IF(BB32=2,G32,0)</f>
        <v>0</v>
      </c>
      <c r="BE32" s="179">
        <f>IF(BB32=3,G32,0)</f>
        <v>0</v>
      </c>
      <c r="BF32" s="179">
        <f>IF(BB32=4,G32,0)</f>
        <v>0</v>
      </c>
      <c r="BG32" s="179">
        <f>IF(BB32=5,G32,0)</f>
        <v>0</v>
      </c>
    </row>
    <row r="33" spans="1:59" x14ac:dyDescent="0.2">
      <c r="A33" s="153"/>
      <c r="B33" s="154"/>
      <c r="C33" s="197" t="s">
        <v>109</v>
      </c>
      <c r="D33" s="198"/>
      <c r="E33" s="156">
        <v>27.6</v>
      </c>
      <c r="F33" s="157"/>
      <c r="G33" s="158"/>
      <c r="H33" s="159"/>
      <c r="I33" s="159"/>
      <c r="J33" s="159"/>
      <c r="K33" s="159"/>
      <c r="M33" s="179" t="s">
        <v>109</v>
      </c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</row>
    <row r="34" spans="1:59" ht="25.5" x14ac:dyDescent="0.2">
      <c r="A34" s="146">
        <v>14</v>
      </c>
      <c r="B34" s="147" t="s">
        <v>110</v>
      </c>
      <c r="C34" s="148" t="s">
        <v>111</v>
      </c>
      <c r="D34" s="149" t="s">
        <v>73</v>
      </c>
      <c r="E34" s="150">
        <v>11.5</v>
      </c>
      <c r="F34" s="150"/>
      <c r="G34" s="151">
        <f>E34*F34</f>
        <v>0</v>
      </c>
      <c r="H34" s="152">
        <v>0.13100000000000001</v>
      </c>
      <c r="I34" s="152">
        <f>E34*H34</f>
        <v>1.5065</v>
      </c>
      <c r="J34" s="152">
        <v>0</v>
      </c>
      <c r="K34" s="152">
        <f>E34*J34</f>
        <v>0</v>
      </c>
      <c r="M34" s="179"/>
      <c r="N34" s="179"/>
      <c r="O34" s="179"/>
      <c r="P34" s="179"/>
      <c r="Q34" s="179">
        <v>2</v>
      </c>
      <c r="R34" s="179"/>
      <c r="S34" s="179"/>
      <c r="T34" s="179"/>
      <c r="U34" s="179"/>
      <c r="V34" s="179"/>
      <c r="W34" s="179"/>
      <c r="X34" s="179"/>
      <c r="Y34" s="179"/>
      <c r="Z34" s="179"/>
      <c r="AA34" s="179">
        <v>12</v>
      </c>
      <c r="AB34" s="179">
        <v>1</v>
      </c>
      <c r="AC34" s="179">
        <v>14</v>
      </c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>
        <v>1</v>
      </c>
      <c r="BC34" s="179">
        <f>IF(BB34=1,G34,0)</f>
        <v>0</v>
      </c>
      <c r="BD34" s="179">
        <f>IF(BB34=2,G34,0)</f>
        <v>0</v>
      </c>
      <c r="BE34" s="179">
        <f>IF(BB34=3,G34,0)</f>
        <v>0</v>
      </c>
      <c r="BF34" s="179">
        <f>IF(BB34=4,G34,0)</f>
        <v>0</v>
      </c>
      <c r="BG34" s="179">
        <f>IF(BB34=5,G34,0)</f>
        <v>0</v>
      </c>
    </row>
    <row r="35" spans="1:59" x14ac:dyDescent="0.2">
      <c r="A35" s="146">
        <v>15</v>
      </c>
      <c r="B35" s="147" t="s">
        <v>112</v>
      </c>
      <c r="C35" s="148" t="s">
        <v>113</v>
      </c>
      <c r="D35" s="149" t="s">
        <v>73</v>
      </c>
      <c r="E35" s="150">
        <v>17</v>
      </c>
      <c r="F35" s="150"/>
      <c r="G35" s="151">
        <f>E35*F35</f>
        <v>0</v>
      </c>
      <c r="H35" s="152">
        <v>0.13100000000000001</v>
      </c>
      <c r="I35" s="152">
        <f>E35*H35</f>
        <v>2.2270000000000003</v>
      </c>
      <c r="J35" s="152">
        <v>0</v>
      </c>
      <c r="K35" s="152">
        <f>E35*J35</f>
        <v>0</v>
      </c>
      <c r="M35" s="179"/>
      <c r="N35" s="179"/>
      <c r="O35" s="179"/>
      <c r="P35" s="179"/>
      <c r="Q35" s="179">
        <v>2</v>
      </c>
      <c r="R35" s="179"/>
      <c r="S35" s="179"/>
      <c r="T35" s="179"/>
      <c r="U35" s="179"/>
      <c r="V35" s="179"/>
      <c r="W35" s="179"/>
      <c r="X35" s="179"/>
      <c r="Y35" s="179"/>
      <c r="Z35" s="179"/>
      <c r="AA35" s="179">
        <v>12</v>
      </c>
      <c r="AB35" s="179">
        <v>1</v>
      </c>
      <c r="AC35" s="179">
        <v>15</v>
      </c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>
        <v>1</v>
      </c>
      <c r="BC35" s="179">
        <f>IF(BB35=1,G35,0)</f>
        <v>0</v>
      </c>
      <c r="BD35" s="179">
        <f>IF(BB35=2,G35,0)</f>
        <v>0</v>
      </c>
      <c r="BE35" s="179">
        <f>IF(BB35=3,G35,0)</f>
        <v>0</v>
      </c>
      <c r="BF35" s="179">
        <f>IF(BB35=4,G35,0)</f>
        <v>0</v>
      </c>
      <c r="BG35" s="179">
        <f>IF(BB35=5,G35,0)</f>
        <v>0</v>
      </c>
    </row>
    <row r="36" spans="1:59" x14ac:dyDescent="0.2">
      <c r="A36" s="160"/>
      <c r="B36" s="161" t="s">
        <v>70</v>
      </c>
      <c r="C36" s="162" t="str">
        <f>CONCATENATE(B30," ",C30)</f>
        <v>5 Komunikace</v>
      </c>
      <c r="D36" s="160"/>
      <c r="E36" s="163"/>
      <c r="F36" s="163"/>
      <c r="G36" s="164">
        <f>SUM(G30:G35)</f>
        <v>0</v>
      </c>
      <c r="H36" s="165"/>
      <c r="I36" s="166">
        <f>SUM(I30:I35)</f>
        <v>12.44754</v>
      </c>
      <c r="J36" s="165"/>
      <c r="K36" s="166">
        <f>SUM(K30:K35)</f>
        <v>0</v>
      </c>
      <c r="M36" s="179"/>
      <c r="N36" s="179"/>
      <c r="O36" s="179"/>
      <c r="P36" s="179"/>
      <c r="Q36" s="179">
        <v>4</v>
      </c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80">
        <f>SUM(BC30:BC35)</f>
        <v>0</v>
      </c>
      <c r="BD36" s="180">
        <f>SUM(BD30:BD35)</f>
        <v>0</v>
      </c>
      <c r="BE36" s="180">
        <f>SUM(BE30:BE35)</f>
        <v>0</v>
      </c>
      <c r="BF36" s="180">
        <f>SUM(BF30:BF35)</f>
        <v>0</v>
      </c>
      <c r="BG36" s="180">
        <f>SUM(BG30:BG35)</f>
        <v>0</v>
      </c>
    </row>
    <row r="37" spans="1:59" x14ac:dyDescent="0.2">
      <c r="A37" s="139" t="s">
        <v>67</v>
      </c>
      <c r="B37" s="140" t="s">
        <v>114</v>
      </c>
      <c r="C37" s="141" t="s">
        <v>115</v>
      </c>
      <c r="D37" s="142"/>
      <c r="E37" s="143"/>
      <c r="F37" s="143"/>
      <c r="G37" s="144"/>
      <c r="H37" s="145"/>
      <c r="I37" s="145"/>
      <c r="J37" s="145"/>
      <c r="K37" s="145"/>
      <c r="M37" s="179"/>
      <c r="N37" s="179"/>
      <c r="O37" s="179"/>
      <c r="P37" s="179"/>
      <c r="Q37" s="179">
        <v>1</v>
      </c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</row>
    <row r="38" spans="1:59" ht="25.5" x14ac:dyDescent="0.2">
      <c r="A38" s="146">
        <v>16</v>
      </c>
      <c r="B38" s="147" t="s">
        <v>116</v>
      </c>
      <c r="C38" s="148" t="s">
        <v>117</v>
      </c>
      <c r="D38" s="149" t="s">
        <v>76</v>
      </c>
      <c r="E38" s="150">
        <v>51</v>
      </c>
      <c r="F38" s="150">
        <v>330</v>
      </c>
      <c r="G38" s="151"/>
      <c r="H38" s="152">
        <v>0.22486999999999999</v>
      </c>
      <c r="I38" s="152">
        <f>E38*H38</f>
        <v>11.46837</v>
      </c>
      <c r="J38" s="152">
        <v>0</v>
      </c>
      <c r="K38" s="152">
        <f>E38*J38</f>
        <v>0</v>
      </c>
      <c r="M38" s="179"/>
      <c r="N38" s="179"/>
      <c r="O38" s="179"/>
      <c r="P38" s="179"/>
      <c r="Q38" s="179">
        <v>2</v>
      </c>
      <c r="R38" s="179"/>
      <c r="S38" s="179"/>
      <c r="T38" s="179"/>
      <c r="U38" s="179"/>
      <c r="V38" s="179"/>
      <c r="W38" s="179"/>
      <c r="X38" s="179"/>
      <c r="Y38" s="179"/>
      <c r="Z38" s="179"/>
      <c r="AA38" s="179">
        <v>12</v>
      </c>
      <c r="AB38" s="179">
        <v>0</v>
      </c>
      <c r="AC38" s="179">
        <v>16</v>
      </c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>
        <v>1</v>
      </c>
      <c r="BC38" s="179">
        <f>IF(BB38=1,G38,0)</f>
        <v>0</v>
      </c>
      <c r="BD38" s="179">
        <f>IF(BB38=2,G38,0)</f>
        <v>0</v>
      </c>
      <c r="BE38" s="179">
        <f>IF(BB38=3,G38,0)</f>
        <v>0</v>
      </c>
      <c r="BF38" s="179">
        <f>IF(BB38=4,G38,0)</f>
        <v>0</v>
      </c>
      <c r="BG38" s="179">
        <f>IF(BB38=5,G38,0)</f>
        <v>0</v>
      </c>
    </row>
    <row r="39" spans="1:59" ht="25.5" x14ac:dyDescent="0.2">
      <c r="A39" s="146">
        <v>17</v>
      </c>
      <c r="B39" s="147" t="s">
        <v>118</v>
      </c>
      <c r="C39" s="148" t="s">
        <v>119</v>
      </c>
      <c r="D39" s="149" t="s">
        <v>76</v>
      </c>
      <c r="E39" s="150">
        <v>10</v>
      </c>
      <c r="F39" s="150">
        <v>202</v>
      </c>
      <c r="G39" s="151"/>
      <c r="H39" s="152">
        <v>0.12501000000000001</v>
      </c>
      <c r="I39" s="152">
        <f>E39*H39</f>
        <v>1.2501000000000002</v>
      </c>
      <c r="J39" s="152">
        <v>0</v>
      </c>
      <c r="K39" s="152">
        <f>E39*J39</f>
        <v>0</v>
      </c>
      <c r="M39" s="179"/>
      <c r="N39" s="179"/>
      <c r="O39" s="179"/>
      <c r="P39" s="179"/>
      <c r="Q39" s="179">
        <v>2</v>
      </c>
      <c r="R39" s="179"/>
      <c r="S39" s="179"/>
      <c r="T39" s="179"/>
      <c r="U39" s="179"/>
      <c r="V39" s="179"/>
      <c r="W39" s="179"/>
      <c r="X39" s="179"/>
      <c r="Y39" s="179"/>
      <c r="Z39" s="179"/>
      <c r="AA39" s="179">
        <v>12</v>
      </c>
      <c r="AB39" s="179">
        <v>0</v>
      </c>
      <c r="AC39" s="179">
        <v>17</v>
      </c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>
        <v>1</v>
      </c>
      <c r="BC39" s="179">
        <f>IF(BB39=1,G39,0)</f>
        <v>0</v>
      </c>
      <c r="BD39" s="179">
        <f>IF(BB39=2,G39,0)</f>
        <v>0</v>
      </c>
      <c r="BE39" s="179">
        <f>IF(BB39=3,G39,0)</f>
        <v>0</v>
      </c>
      <c r="BF39" s="179">
        <f>IF(BB39=4,G39,0)</f>
        <v>0</v>
      </c>
      <c r="BG39" s="179">
        <f>IF(BB39=5,G39,0)</f>
        <v>0</v>
      </c>
    </row>
    <row r="40" spans="1:59" x14ac:dyDescent="0.2">
      <c r="A40" s="146">
        <v>18</v>
      </c>
      <c r="B40" s="147" t="s">
        <v>120</v>
      </c>
      <c r="C40" s="148" t="s">
        <v>121</v>
      </c>
      <c r="D40" s="149" t="s">
        <v>76</v>
      </c>
      <c r="E40" s="150">
        <v>51</v>
      </c>
      <c r="F40" s="150">
        <v>91.9</v>
      </c>
      <c r="G40" s="151"/>
      <c r="H40" s="152">
        <v>8.2320000000000004E-2</v>
      </c>
      <c r="I40" s="152">
        <f>E40*H40</f>
        <v>4.1983199999999998</v>
      </c>
      <c r="J40" s="152">
        <v>0</v>
      </c>
      <c r="K40" s="152">
        <f>E40*J40</f>
        <v>0</v>
      </c>
      <c r="M40" s="179"/>
      <c r="N40" s="179"/>
      <c r="O40" s="179"/>
      <c r="P40" s="179"/>
      <c r="Q40" s="179">
        <v>2</v>
      </c>
      <c r="R40" s="179"/>
      <c r="S40" s="179"/>
      <c r="T40" s="179"/>
      <c r="U40" s="179"/>
      <c r="V40" s="179"/>
      <c r="W40" s="179"/>
      <c r="X40" s="179"/>
      <c r="Y40" s="179"/>
      <c r="Z40" s="179"/>
      <c r="AA40" s="179">
        <v>12</v>
      </c>
      <c r="AB40" s="179">
        <v>0</v>
      </c>
      <c r="AC40" s="179">
        <v>18</v>
      </c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  <c r="BB40" s="179">
        <v>1</v>
      </c>
      <c r="BC40" s="179">
        <f>IF(BB40=1,G40,0)</f>
        <v>0</v>
      </c>
      <c r="BD40" s="179">
        <f>IF(BB40=2,G40,0)</f>
        <v>0</v>
      </c>
      <c r="BE40" s="179">
        <f>IF(BB40=3,G40,0)</f>
        <v>0</v>
      </c>
      <c r="BF40" s="179">
        <f>IF(BB40=4,G40,0)</f>
        <v>0</v>
      </c>
      <c r="BG40" s="179">
        <f>IF(BB40=5,G40,0)</f>
        <v>0</v>
      </c>
    </row>
    <row r="41" spans="1:59" x14ac:dyDescent="0.2">
      <c r="A41" s="146">
        <v>19</v>
      </c>
      <c r="B41" s="147" t="s">
        <v>122</v>
      </c>
      <c r="C41" s="148" t="s">
        <v>123</v>
      </c>
      <c r="D41" s="149" t="s">
        <v>81</v>
      </c>
      <c r="E41" s="150">
        <v>3.06</v>
      </c>
      <c r="F41" s="150">
        <v>2535</v>
      </c>
      <c r="G41" s="151"/>
      <c r="H41" s="152">
        <v>2.5249999999999999</v>
      </c>
      <c r="I41" s="152">
        <f>E41*H41</f>
        <v>7.7264999999999997</v>
      </c>
      <c r="J41" s="152">
        <v>0</v>
      </c>
      <c r="K41" s="152">
        <f>E41*J41</f>
        <v>0</v>
      </c>
      <c r="M41" s="179"/>
      <c r="N41" s="179"/>
      <c r="O41" s="179"/>
      <c r="P41" s="179"/>
      <c r="Q41" s="179">
        <v>2</v>
      </c>
      <c r="R41" s="179"/>
      <c r="S41" s="179"/>
      <c r="T41" s="179"/>
      <c r="U41" s="179"/>
      <c r="V41" s="179"/>
      <c r="W41" s="179"/>
      <c r="X41" s="179"/>
      <c r="Y41" s="179"/>
      <c r="Z41" s="179"/>
      <c r="AA41" s="179">
        <v>12</v>
      </c>
      <c r="AB41" s="179">
        <v>0</v>
      </c>
      <c r="AC41" s="179">
        <v>19</v>
      </c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79"/>
      <c r="BB41" s="179">
        <v>1</v>
      </c>
      <c r="BC41" s="179">
        <f>IF(BB41=1,G41,0)</f>
        <v>0</v>
      </c>
      <c r="BD41" s="179">
        <f>IF(BB41=2,G41,0)</f>
        <v>0</v>
      </c>
      <c r="BE41" s="179">
        <f>IF(BB41=3,G41,0)</f>
        <v>0</v>
      </c>
      <c r="BF41" s="179">
        <f>IF(BB41=4,G41,0)</f>
        <v>0</v>
      </c>
      <c r="BG41" s="179">
        <f>IF(BB41=5,G41,0)</f>
        <v>0</v>
      </c>
    </row>
    <row r="42" spans="1:59" x14ac:dyDescent="0.2">
      <c r="A42" s="153"/>
      <c r="B42" s="154"/>
      <c r="C42" s="197" t="s">
        <v>124</v>
      </c>
      <c r="D42" s="198"/>
      <c r="E42" s="156">
        <v>3.06</v>
      </c>
      <c r="F42" s="157"/>
      <c r="G42" s="158"/>
      <c r="H42" s="159"/>
      <c r="I42" s="159"/>
      <c r="J42" s="159"/>
      <c r="K42" s="159"/>
      <c r="M42" s="179" t="s">
        <v>124</v>
      </c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</row>
    <row r="43" spans="1:59" x14ac:dyDescent="0.2">
      <c r="A43" s="146">
        <v>20</v>
      </c>
      <c r="B43" s="147" t="s">
        <v>125</v>
      </c>
      <c r="C43" s="148" t="s">
        <v>126</v>
      </c>
      <c r="D43" s="149" t="s">
        <v>127</v>
      </c>
      <c r="E43" s="150">
        <v>4</v>
      </c>
      <c r="F43" s="150">
        <v>414.5</v>
      </c>
      <c r="G43" s="151"/>
      <c r="H43" s="152">
        <v>0.25</v>
      </c>
      <c r="I43" s="152">
        <f>E43*H43</f>
        <v>1</v>
      </c>
      <c r="J43" s="152">
        <v>0</v>
      </c>
      <c r="K43" s="152">
        <f>E43*J43</f>
        <v>0</v>
      </c>
      <c r="M43" s="179"/>
      <c r="N43" s="179"/>
      <c r="O43" s="179"/>
      <c r="P43" s="179"/>
      <c r="Q43" s="179">
        <v>2</v>
      </c>
      <c r="R43" s="179"/>
      <c r="S43" s="179"/>
      <c r="T43" s="179"/>
      <c r="U43" s="179"/>
      <c r="V43" s="179"/>
      <c r="W43" s="179"/>
      <c r="X43" s="179"/>
      <c r="Y43" s="179"/>
      <c r="Z43" s="179"/>
      <c r="AA43" s="179">
        <v>12</v>
      </c>
      <c r="AB43" s="179">
        <v>0</v>
      </c>
      <c r="AC43" s="179">
        <v>20</v>
      </c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>
        <v>1</v>
      </c>
      <c r="BC43" s="179">
        <f>IF(BB43=1,G43,0)</f>
        <v>0</v>
      </c>
      <c r="BD43" s="179">
        <f>IF(BB43=2,G43,0)</f>
        <v>0</v>
      </c>
      <c r="BE43" s="179">
        <f>IF(BB43=3,G43,0)</f>
        <v>0</v>
      </c>
      <c r="BF43" s="179">
        <f>IF(BB43=4,G43,0)</f>
        <v>0</v>
      </c>
      <c r="BG43" s="179">
        <f>IF(BB43=5,G43,0)</f>
        <v>0</v>
      </c>
    </row>
    <row r="44" spans="1:59" x14ac:dyDescent="0.2">
      <c r="A44" s="146">
        <v>21</v>
      </c>
      <c r="B44" s="147" t="s">
        <v>128</v>
      </c>
      <c r="C44" s="148" t="s">
        <v>129</v>
      </c>
      <c r="D44" s="149" t="s">
        <v>127</v>
      </c>
      <c r="E44" s="150">
        <v>102</v>
      </c>
      <c r="F44" s="150">
        <v>54.29</v>
      </c>
      <c r="G44" s="151"/>
      <c r="H44" s="152">
        <v>2.1999999999999999E-2</v>
      </c>
      <c r="I44" s="152">
        <f>E44*H44</f>
        <v>2.2439999999999998</v>
      </c>
      <c r="J44" s="152">
        <v>0</v>
      </c>
      <c r="K44" s="152">
        <f>E44*J44</f>
        <v>0</v>
      </c>
      <c r="M44" s="179"/>
      <c r="N44" s="179"/>
      <c r="O44" s="179"/>
      <c r="P44" s="179"/>
      <c r="Q44" s="179">
        <v>2</v>
      </c>
      <c r="R44" s="179"/>
      <c r="S44" s="179"/>
      <c r="T44" s="179"/>
      <c r="U44" s="179"/>
      <c r="V44" s="179"/>
      <c r="W44" s="179"/>
      <c r="X44" s="179"/>
      <c r="Y44" s="179"/>
      <c r="Z44" s="179"/>
      <c r="AA44" s="179">
        <v>12</v>
      </c>
      <c r="AB44" s="179">
        <v>1</v>
      </c>
      <c r="AC44" s="179">
        <v>21</v>
      </c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>
        <v>1</v>
      </c>
      <c r="BC44" s="179">
        <f>IF(BB44=1,G44,0)</f>
        <v>0</v>
      </c>
      <c r="BD44" s="179">
        <f>IF(BB44=2,G44,0)</f>
        <v>0</v>
      </c>
      <c r="BE44" s="179">
        <f>IF(BB44=3,G44,0)</f>
        <v>0</v>
      </c>
      <c r="BF44" s="179">
        <f>IF(BB44=4,G44,0)</f>
        <v>0</v>
      </c>
      <c r="BG44" s="179">
        <f>IF(BB44=5,G44,0)</f>
        <v>0</v>
      </c>
    </row>
    <row r="45" spans="1:59" x14ac:dyDescent="0.2">
      <c r="A45" s="146">
        <v>22</v>
      </c>
      <c r="B45" s="147" t="s">
        <v>130</v>
      </c>
      <c r="C45" s="148" t="s">
        <v>131</v>
      </c>
      <c r="D45" s="149" t="s">
        <v>127</v>
      </c>
      <c r="E45" s="150">
        <v>2</v>
      </c>
      <c r="F45" s="150">
        <v>719.1</v>
      </c>
      <c r="G45" s="151"/>
      <c r="H45" s="152">
        <v>5.1000000000000004E-3</v>
      </c>
      <c r="I45" s="152">
        <f>E45*H45</f>
        <v>1.0200000000000001E-2</v>
      </c>
      <c r="J45" s="152">
        <v>0</v>
      </c>
      <c r="K45" s="152">
        <f>E45*J45</f>
        <v>0</v>
      </c>
      <c r="M45" s="179"/>
      <c r="N45" s="179"/>
      <c r="O45" s="179"/>
      <c r="P45" s="179"/>
      <c r="Q45" s="179">
        <v>2</v>
      </c>
      <c r="R45" s="179"/>
      <c r="S45" s="179"/>
      <c r="T45" s="179"/>
      <c r="U45" s="179"/>
      <c r="V45" s="179"/>
      <c r="W45" s="179"/>
      <c r="X45" s="179"/>
      <c r="Y45" s="179"/>
      <c r="Z45" s="179"/>
      <c r="AA45" s="179">
        <v>12</v>
      </c>
      <c r="AB45" s="179">
        <v>1</v>
      </c>
      <c r="AC45" s="179">
        <v>22</v>
      </c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>
        <v>1</v>
      </c>
      <c r="BC45" s="179">
        <f>IF(BB45=1,G45,0)</f>
        <v>0</v>
      </c>
      <c r="BD45" s="179">
        <f>IF(BB45=2,G45,0)</f>
        <v>0</v>
      </c>
      <c r="BE45" s="179">
        <f>IF(BB45=3,G45,0)</f>
        <v>0</v>
      </c>
      <c r="BF45" s="179">
        <f>IF(BB45=4,G45,0)</f>
        <v>0</v>
      </c>
      <c r="BG45" s="179">
        <f>IF(BB45=5,G45,0)</f>
        <v>0</v>
      </c>
    </row>
    <row r="46" spans="1:59" x14ac:dyDescent="0.2">
      <c r="A46" s="160"/>
      <c r="B46" s="161" t="s">
        <v>70</v>
      </c>
      <c r="C46" s="162" t="str">
        <f>CONCATENATE(B37," ",C37)</f>
        <v>91 Doplňující práce na komunikaci</v>
      </c>
      <c r="D46" s="160"/>
      <c r="E46" s="163"/>
      <c r="F46" s="163"/>
      <c r="G46" s="164"/>
      <c r="H46" s="165"/>
      <c r="I46" s="166">
        <f>SUM(I37:I45)</f>
        <v>27.897490000000001</v>
      </c>
      <c r="J46" s="165"/>
      <c r="K46" s="166">
        <f>SUM(K37:K45)</f>
        <v>0</v>
      </c>
      <c r="M46" s="179"/>
      <c r="N46" s="179"/>
      <c r="O46" s="179"/>
      <c r="P46" s="179"/>
      <c r="Q46" s="179">
        <v>4</v>
      </c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80">
        <f>SUM(BC37:BC45)</f>
        <v>0</v>
      </c>
      <c r="BD46" s="180">
        <f>SUM(BD37:BD45)</f>
        <v>0</v>
      </c>
      <c r="BE46" s="180">
        <f>SUM(BE37:BE45)</f>
        <v>0</v>
      </c>
      <c r="BF46" s="180">
        <f>SUM(BF37:BF45)</f>
        <v>0</v>
      </c>
      <c r="BG46" s="180">
        <f>SUM(BG37:BG45)</f>
        <v>0</v>
      </c>
    </row>
    <row r="47" spans="1:59" x14ac:dyDescent="0.2">
      <c r="A47" s="139" t="s">
        <v>67</v>
      </c>
      <c r="B47" s="140" t="s">
        <v>132</v>
      </c>
      <c r="C47" s="141" t="s">
        <v>133</v>
      </c>
      <c r="D47" s="142"/>
      <c r="E47" s="143"/>
      <c r="F47" s="143"/>
      <c r="G47" s="144"/>
      <c r="H47" s="145"/>
      <c r="I47" s="145"/>
      <c r="J47" s="145"/>
      <c r="K47" s="145"/>
      <c r="M47" s="179"/>
      <c r="N47" s="179"/>
      <c r="O47" s="179"/>
      <c r="P47" s="179"/>
      <c r="Q47" s="179">
        <v>1</v>
      </c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</row>
    <row r="48" spans="1:59" x14ac:dyDescent="0.2">
      <c r="A48" s="146">
        <v>23</v>
      </c>
      <c r="B48" s="147" t="s">
        <v>134</v>
      </c>
      <c r="C48" s="148" t="s">
        <v>135</v>
      </c>
      <c r="D48" s="149" t="s">
        <v>127</v>
      </c>
      <c r="E48" s="150">
        <v>4</v>
      </c>
      <c r="F48" s="150">
        <v>46.5</v>
      </c>
      <c r="G48" s="151"/>
      <c r="H48" s="152">
        <v>0</v>
      </c>
      <c r="I48" s="152">
        <f>E48*H48</f>
        <v>0</v>
      </c>
      <c r="J48" s="152">
        <v>-4.0000000000000001E-3</v>
      </c>
      <c r="K48" s="152">
        <f>E48*J48</f>
        <v>-1.6E-2</v>
      </c>
      <c r="M48" s="179"/>
      <c r="N48" s="179"/>
      <c r="O48" s="179"/>
      <c r="P48" s="179"/>
      <c r="Q48" s="179">
        <v>2</v>
      </c>
      <c r="R48" s="179"/>
      <c r="S48" s="179"/>
      <c r="T48" s="179"/>
      <c r="U48" s="179"/>
      <c r="V48" s="179"/>
      <c r="W48" s="179"/>
      <c r="X48" s="179"/>
      <c r="Y48" s="179"/>
      <c r="Z48" s="179"/>
      <c r="AA48" s="179">
        <v>12</v>
      </c>
      <c r="AB48" s="179">
        <v>0</v>
      </c>
      <c r="AC48" s="179">
        <v>23</v>
      </c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>
        <v>1</v>
      </c>
      <c r="BC48" s="179">
        <f>IF(BB48=1,G48,0)</f>
        <v>0</v>
      </c>
      <c r="BD48" s="179">
        <f>IF(BB48=2,G48,0)</f>
        <v>0</v>
      </c>
      <c r="BE48" s="179">
        <f>IF(BB48=3,G48,0)</f>
        <v>0</v>
      </c>
      <c r="BF48" s="179">
        <f>IF(BB48=4,G48,0)</f>
        <v>0</v>
      </c>
      <c r="BG48" s="179">
        <f>IF(BB48=5,G48,0)</f>
        <v>0</v>
      </c>
    </row>
    <row r="49" spans="1:59" x14ac:dyDescent="0.2">
      <c r="A49" s="153"/>
      <c r="B49" s="154"/>
      <c r="C49" s="197" t="s">
        <v>136</v>
      </c>
      <c r="D49" s="198"/>
      <c r="E49" s="156">
        <v>2</v>
      </c>
      <c r="F49" s="157"/>
      <c r="G49" s="158"/>
      <c r="H49" s="159"/>
      <c r="I49" s="159"/>
      <c r="J49" s="159"/>
      <c r="K49" s="159"/>
      <c r="M49" s="179" t="s">
        <v>136</v>
      </c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  <c r="BA49" s="179"/>
      <c r="BB49" s="179"/>
      <c r="BC49" s="179"/>
      <c r="BD49" s="179"/>
      <c r="BE49" s="179"/>
      <c r="BF49" s="179"/>
      <c r="BG49" s="179"/>
    </row>
    <row r="50" spans="1:59" x14ac:dyDescent="0.2">
      <c r="A50" s="153"/>
      <c r="B50" s="154"/>
      <c r="C50" s="197" t="s">
        <v>137</v>
      </c>
      <c r="D50" s="198"/>
      <c r="E50" s="156">
        <v>2</v>
      </c>
      <c r="F50" s="157"/>
      <c r="G50" s="158"/>
      <c r="H50" s="159"/>
      <c r="I50" s="159"/>
      <c r="J50" s="159"/>
      <c r="K50" s="159"/>
      <c r="M50" s="179" t="s">
        <v>137</v>
      </c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</row>
    <row r="51" spans="1:59" x14ac:dyDescent="0.2">
      <c r="A51" s="146">
        <v>24</v>
      </c>
      <c r="B51" s="147" t="s">
        <v>138</v>
      </c>
      <c r="C51" s="148" t="s">
        <v>139</v>
      </c>
      <c r="D51" s="149" t="s">
        <v>127</v>
      </c>
      <c r="E51" s="150">
        <v>2</v>
      </c>
      <c r="F51" s="150">
        <v>75.400000000000006</v>
      </c>
      <c r="G51" s="151"/>
      <c r="H51" s="152">
        <v>0</v>
      </c>
      <c r="I51" s="152">
        <f>E51*H51</f>
        <v>0</v>
      </c>
      <c r="J51" s="152">
        <v>-5.0000000000000001E-3</v>
      </c>
      <c r="K51" s="152">
        <f>E51*J51</f>
        <v>-0.01</v>
      </c>
      <c r="M51" s="179"/>
      <c r="N51" s="179"/>
      <c r="O51" s="179"/>
      <c r="P51" s="179"/>
      <c r="Q51" s="179">
        <v>2</v>
      </c>
      <c r="R51" s="179"/>
      <c r="S51" s="179"/>
      <c r="T51" s="179"/>
      <c r="U51" s="179"/>
      <c r="V51" s="179"/>
      <c r="W51" s="179"/>
      <c r="X51" s="179"/>
      <c r="Y51" s="179"/>
      <c r="Z51" s="179"/>
      <c r="AA51" s="179">
        <v>12</v>
      </c>
      <c r="AB51" s="179">
        <v>0</v>
      </c>
      <c r="AC51" s="179">
        <v>24</v>
      </c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>
        <v>1</v>
      </c>
      <c r="BC51" s="179">
        <f>IF(BB51=1,G51,0)</f>
        <v>0</v>
      </c>
      <c r="BD51" s="179">
        <f>IF(BB51=2,G51,0)</f>
        <v>0</v>
      </c>
      <c r="BE51" s="179">
        <f>IF(BB51=3,G51,0)</f>
        <v>0</v>
      </c>
      <c r="BF51" s="179">
        <f>IF(BB51=4,G51,0)</f>
        <v>0</v>
      </c>
      <c r="BG51" s="179">
        <f>IF(BB51=5,G51,0)</f>
        <v>0</v>
      </c>
    </row>
    <row r="52" spans="1:59" x14ac:dyDescent="0.2">
      <c r="A52" s="160"/>
      <c r="B52" s="161" t="s">
        <v>70</v>
      </c>
      <c r="C52" s="162" t="str">
        <f>CONCATENATE(B47," ",C47)</f>
        <v>96 Bourání konstrukcí</v>
      </c>
      <c r="D52" s="160"/>
      <c r="E52" s="163"/>
      <c r="F52" s="163"/>
      <c r="G52" s="164"/>
      <c r="H52" s="165"/>
      <c r="I52" s="166">
        <f>SUM(I47:I51)</f>
        <v>0</v>
      </c>
      <c r="J52" s="165"/>
      <c r="K52" s="166">
        <f>SUM(K47:K51)</f>
        <v>-2.6000000000000002E-2</v>
      </c>
      <c r="M52" s="179"/>
      <c r="N52" s="179"/>
      <c r="O52" s="179"/>
      <c r="P52" s="179"/>
      <c r="Q52" s="179">
        <v>4</v>
      </c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80">
        <f>SUM(BC47:BC51)</f>
        <v>0</v>
      </c>
      <c r="BD52" s="180">
        <f>SUM(BD47:BD51)</f>
        <v>0</v>
      </c>
      <c r="BE52" s="180">
        <f>SUM(BE47:BE51)</f>
        <v>0</v>
      </c>
      <c r="BF52" s="180">
        <f>SUM(BF47:BF51)</f>
        <v>0</v>
      </c>
      <c r="BG52" s="180">
        <f>SUM(BG47:BG51)</f>
        <v>0</v>
      </c>
    </row>
    <row r="53" spans="1:59" x14ac:dyDescent="0.2">
      <c r="A53" s="139" t="s">
        <v>67</v>
      </c>
      <c r="B53" s="140" t="s">
        <v>140</v>
      </c>
      <c r="C53" s="141" t="s">
        <v>141</v>
      </c>
      <c r="D53" s="142"/>
      <c r="E53" s="143"/>
      <c r="F53" s="143"/>
      <c r="G53" s="144"/>
      <c r="H53" s="145"/>
      <c r="I53" s="145"/>
      <c r="J53" s="145"/>
      <c r="K53" s="145"/>
      <c r="M53" s="179"/>
      <c r="N53" s="179"/>
      <c r="O53" s="179"/>
      <c r="P53" s="179"/>
      <c r="Q53" s="179">
        <v>1</v>
      </c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</row>
    <row r="54" spans="1:59" x14ac:dyDescent="0.2">
      <c r="A54" s="146">
        <v>25</v>
      </c>
      <c r="B54" s="147" t="s">
        <v>142</v>
      </c>
      <c r="C54" s="148" t="s">
        <v>143</v>
      </c>
      <c r="D54" s="149" t="s">
        <v>144</v>
      </c>
      <c r="E54" s="150">
        <v>40.46</v>
      </c>
      <c r="F54" s="150">
        <v>1600</v>
      </c>
      <c r="G54" s="151"/>
      <c r="H54" s="152">
        <v>0</v>
      </c>
      <c r="I54" s="152">
        <f>E54*H54</f>
        <v>0</v>
      </c>
      <c r="J54" s="152">
        <v>0</v>
      </c>
      <c r="K54" s="152">
        <f>E54*J54</f>
        <v>0</v>
      </c>
      <c r="M54" s="179"/>
      <c r="N54" s="179"/>
      <c r="O54" s="179"/>
      <c r="P54" s="179"/>
      <c r="Q54" s="179">
        <v>2</v>
      </c>
      <c r="R54" s="179"/>
      <c r="S54" s="179"/>
      <c r="T54" s="179"/>
      <c r="U54" s="179"/>
      <c r="V54" s="179"/>
      <c r="W54" s="179"/>
      <c r="X54" s="179"/>
      <c r="Y54" s="179"/>
      <c r="Z54" s="179"/>
      <c r="AA54" s="179">
        <v>12</v>
      </c>
      <c r="AB54" s="179">
        <v>0</v>
      </c>
      <c r="AC54" s="179">
        <v>25</v>
      </c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>
        <v>1</v>
      </c>
      <c r="BC54" s="179">
        <f>IF(BB54=1,G54,0)</f>
        <v>0</v>
      </c>
      <c r="BD54" s="179">
        <f>IF(BB54=2,G54,0)</f>
        <v>0</v>
      </c>
      <c r="BE54" s="179">
        <f>IF(BB54=3,G54,0)</f>
        <v>0</v>
      </c>
      <c r="BF54" s="179">
        <f>IF(BB54=4,G54,0)</f>
        <v>0</v>
      </c>
      <c r="BG54" s="179">
        <f>IF(BB54=5,G54,0)</f>
        <v>0</v>
      </c>
    </row>
    <row r="55" spans="1:59" x14ac:dyDescent="0.2">
      <c r="A55" s="146">
        <v>26</v>
      </c>
      <c r="B55" s="147" t="s">
        <v>145</v>
      </c>
      <c r="C55" s="148" t="s">
        <v>146</v>
      </c>
      <c r="D55" s="149" t="s">
        <v>144</v>
      </c>
      <c r="E55" s="150">
        <v>8.6999999999999993</v>
      </c>
      <c r="F55" s="150">
        <v>1600</v>
      </c>
      <c r="G55" s="151"/>
      <c r="H55" s="152">
        <v>0</v>
      </c>
      <c r="I55" s="152">
        <f>E55*H55</f>
        <v>0</v>
      </c>
      <c r="J55" s="152">
        <v>0</v>
      </c>
      <c r="K55" s="152">
        <f>E55*J55</f>
        <v>0</v>
      </c>
      <c r="M55" s="179"/>
      <c r="N55" s="179"/>
      <c r="O55" s="179"/>
      <c r="P55" s="179"/>
      <c r="Q55" s="179">
        <v>2</v>
      </c>
      <c r="R55" s="179"/>
      <c r="S55" s="179"/>
      <c r="T55" s="179"/>
      <c r="U55" s="179"/>
      <c r="V55" s="179"/>
      <c r="W55" s="179"/>
      <c r="X55" s="179"/>
      <c r="Y55" s="179"/>
      <c r="Z55" s="179"/>
      <c r="AA55" s="179">
        <v>12</v>
      </c>
      <c r="AB55" s="179">
        <v>0</v>
      </c>
      <c r="AC55" s="179">
        <v>26</v>
      </c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>
        <v>1</v>
      </c>
      <c r="BC55" s="179">
        <f>IF(BB55=1,G55,0)</f>
        <v>0</v>
      </c>
      <c r="BD55" s="179">
        <f>IF(BB55=2,G55,0)</f>
        <v>0</v>
      </c>
      <c r="BE55" s="179">
        <f>IF(BB55=3,G55,0)</f>
        <v>0</v>
      </c>
      <c r="BF55" s="179">
        <f>IF(BB55=4,G55,0)</f>
        <v>0</v>
      </c>
      <c r="BG55" s="179">
        <f>IF(BB55=5,G55,0)</f>
        <v>0</v>
      </c>
    </row>
    <row r="56" spans="1:59" x14ac:dyDescent="0.2">
      <c r="A56" s="146">
        <v>27</v>
      </c>
      <c r="B56" s="147" t="s">
        <v>147</v>
      </c>
      <c r="C56" s="148" t="s">
        <v>148</v>
      </c>
      <c r="D56" s="149" t="s">
        <v>144</v>
      </c>
      <c r="E56" s="150">
        <v>49.05</v>
      </c>
      <c r="F56" s="150">
        <v>320.5</v>
      </c>
      <c r="G56" s="151"/>
      <c r="H56" s="152">
        <v>0</v>
      </c>
      <c r="I56" s="152">
        <f>E56*H56</f>
        <v>0</v>
      </c>
      <c r="J56" s="152">
        <v>0</v>
      </c>
      <c r="K56" s="152">
        <f>E56*J56</f>
        <v>0</v>
      </c>
      <c r="M56" s="179"/>
      <c r="N56" s="179"/>
      <c r="O56" s="179"/>
      <c r="P56" s="179"/>
      <c r="Q56" s="179">
        <v>2</v>
      </c>
      <c r="R56" s="179"/>
      <c r="S56" s="179"/>
      <c r="T56" s="179"/>
      <c r="U56" s="179"/>
      <c r="V56" s="179"/>
      <c r="W56" s="179"/>
      <c r="X56" s="179"/>
      <c r="Y56" s="179"/>
      <c r="Z56" s="179"/>
      <c r="AA56" s="179">
        <v>12</v>
      </c>
      <c r="AB56" s="179">
        <v>0</v>
      </c>
      <c r="AC56" s="179">
        <v>27</v>
      </c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>
        <v>1</v>
      </c>
      <c r="BC56" s="179">
        <f>IF(BB56=1,G56,0)</f>
        <v>0</v>
      </c>
      <c r="BD56" s="179">
        <f>IF(BB56=2,G56,0)</f>
        <v>0</v>
      </c>
      <c r="BE56" s="179">
        <f>IF(BB56=3,G56,0)</f>
        <v>0</v>
      </c>
      <c r="BF56" s="179">
        <f>IF(BB56=4,G56,0)</f>
        <v>0</v>
      </c>
      <c r="BG56" s="179">
        <f>IF(BB56=5,G56,0)</f>
        <v>0</v>
      </c>
    </row>
    <row r="57" spans="1:59" x14ac:dyDescent="0.2">
      <c r="A57" s="153"/>
      <c r="B57" s="154"/>
      <c r="C57" s="199" t="s">
        <v>149</v>
      </c>
      <c r="D57" s="200"/>
      <c r="E57" s="200"/>
      <c r="F57" s="200"/>
      <c r="G57" s="201"/>
      <c r="H57" s="155"/>
      <c r="I57" s="155"/>
      <c r="J57" s="155"/>
      <c r="K57" s="155"/>
      <c r="M57" s="179"/>
      <c r="N57" s="179"/>
      <c r="O57" s="179"/>
      <c r="P57" s="179"/>
      <c r="Q57" s="179">
        <v>3</v>
      </c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</row>
    <row r="58" spans="1:59" x14ac:dyDescent="0.2">
      <c r="A58" s="160"/>
      <c r="B58" s="161" t="s">
        <v>70</v>
      </c>
      <c r="C58" s="162" t="str">
        <f>CONCATENATE(B53," ",C53)</f>
        <v>97 Prorážení otvorů</v>
      </c>
      <c r="D58" s="160"/>
      <c r="E58" s="163"/>
      <c r="F58" s="163"/>
      <c r="G58" s="164">
        <f>SUM(G53:G57)</f>
        <v>0</v>
      </c>
      <c r="H58" s="165"/>
      <c r="I58" s="166">
        <f>SUM(I53:I57)</f>
        <v>0</v>
      </c>
      <c r="J58" s="165"/>
      <c r="K58" s="166">
        <f>SUM(K53:K57)</f>
        <v>0</v>
      </c>
      <c r="M58" s="179"/>
      <c r="N58" s="179"/>
      <c r="O58" s="179"/>
      <c r="P58" s="179"/>
      <c r="Q58" s="179">
        <v>4</v>
      </c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80">
        <f>SUM(BC53:BC57)</f>
        <v>0</v>
      </c>
      <c r="BD58" s="180">
        <f>SUM(BD53:BD57)</f>
        <v>0</v>
      </c>
      <c r="BE58" s="180">
        <f>SUM(BE53:BE57)</f>
        <v>0</v>
      </c>
      <c r="BF58" s="180">
        <f>SUM(BF53:BF57)</f>
        <v>0</v>
      </c>
      <c r="BG58" s="180">
        <f>SUM(BG53:BG57)</f>
        <v>0</v>
      </c>
    </row>
    <row r="59" spans="1:59" x14ac:dyDescent="0.2">
      <c r="A59" s="139" t="s">
        <v>67</v>
      </c>
      <c r="B59" s="140" t="s">
        <v>150</v>
      </c>
      <c r="C59" s="141" t="s">
        <v>151</v>
      </c>
      <c r="D59" s="142"/>
      <c r="E59" s="143"/>
      <c r="F59" s="143"/>
      <c r="G59" s="144"/>
      <c r="H59" s="145"/>
      <c r="I59" s="145"/>
      <c r="J59" s="145"/>
      <c r="K59" s="145"/>
      <c r="M59" s="179"/>
      <c r="N59" s="179"/>
      <c r="O59" s="179"/>
      <c r="P59" s="179"/>
      <c r="Q59" s="179">
        <v>1</v>
      </c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179"/>
      <c r="BF59" s="179"/>
      <c r="BG59" s="179"/>
    </row>
    <row r="60" spans="1:59" ht="25.5" x14ac:dyDescent="0.2">
      <c r="A60" s="146">
        <v>28</v>
      </c>
      <c r="B60" s="147" t="s">
        <v>152</v>
      </c>
      <c r="C60" s="148" t="s">
        <v>153</v>
      </c>
      <c r="D60" s="149" t="s">
        <v>127</v>
      </c>
      <c r="E60" s="150">
        <v>2</v>
      </c>
      <c r="F60" s="150">
        <v>350000</v>
      </c>
      <c r="G60" s="151"/>
      <c r="H60" s="152">
        <v>0</v>
      </c>
      <c r="I60" s="152">
        <f>E60*H60</f>
        <v>0</v>
      </c>
      <c r="J60" s="152">
        <v>0</v>
      </c>
      <c r="K60" s="152">
        <f>E60*J60</f>
        <v>0</v>
      </c>
      <c r="M60" s="179"/>
      <c r="N60" s="179"/>
      <c r="O60" s="179"/>
      <c r="P60" s="179"/>
      <c r="Q60" s="179">
        <v>2</v>
      </c>
      <c r="R60" s="179"/>
      <c r="S60" s="179"/>
      <c r="T60" s="179"/>
      <c r="U60" s="179"/>
      <c r="V60" s="179"/>
      <c r="W60" s="179"/>
      <c r="X60" s="179"/>
      <c r="Y60" s="179"/>
      <c r="Z60" s="179"/>
      <c r="AA60" s="179">
        <v>12</v>
      </c>
      <c r="AB60" s="179">
        <v>0</v>
      </c>
      <c r="AC60" s="179">
        <v>28</v>
      </c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>
        <v>4</v>
      </c>
      <c r="BC60" s="179">
        <f>IF(BB60=1,G60,0)</f>
        <v>0</v>
      </c>
      <c r="BD60" s="179">
        <f>IF(BB60=2,G60,0)</f>
        <v>0</v>
      </c>
      <c r="BE60" s="179">
        <f>IF(BB60=3,G60,0)</f>
        <v>0</v>
      </c>
      <c r="BF60" s="179">
        <f>IF(BB60=4,G60,0)</f>
        <v>0</v>
      </c>
      <c r="BG60" s="179">
        <f>IF(BB60=5,G60,0)</f>
        <v>0</v>
      </c>
    </row>
    <row r="61" spans="1:59" ht="49.5" customHeight="1" x14ac:dyDescent="0.2">
      <c r="A61" s="153"/>
      <c r="B61" s="154"/>
      <c r="C61" s="199" t="s">
        <v>154</v>
      </c>
      <c r="D61" s="200"/>
      <c r="E61" s="200"/>
      <c r="F61" s="200"/>
      <c r="G61" s="201"/>
      <c r="H61" s="155"/>
      <c r="I61" s="155"/>
      <c r="J61" s="155"/>
      <c r="K61" s="155"/>
      <c r="M61" s="179"/>
      <c r="N61" s="179"/>
      <c r="O61" s="179"/>
      <c r="P61" s="179"/>
      <c r="Q61" s="179">
        <v>3</v>
      </c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</row>
    <row r="62" spans="1:59" ht="35.25" customHeight="1" x14ac:dyDescent="0.2">
      <c r="A62" s="153"/>
      <c r="B62" s="154"/>
      <c r="C62" s="199" t="s">
        <v>155</v>
      </c>
      <c r="D62" s="200"/>
      <c r="E62" s="200"/>
      <c r="F62" s="200"/>
      <c r="G62" s="201"/>
      <c r="H62" s="155"/>
      <c r="I62" s="155"/>
      <c r="J62" s="155"/>
      <c r="K62" s="155"/>
      <c r="M62" s="179"/>
      <c r="N62" s="179"/>
      <c r="O62" s="179"/>
      <c r="P62" s="179"/>
      <c r="Q62" s="179">
        <v>3</v>
      </c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</row>
    <row r="63" spans="1:59" ht="26.25" customHeight="1" x14ac:dyDescent="0.2">
      <c r="A63" s="153"/>
      <c r="B63" s="154"/>
      <c r="C63" s="199" t="s">
        <v>156</v>
      </c>
      <c r="D63" s="200"/>
      <c r="E63" s="200"/>
      <c r="F63" s="200"/>
      <c r="G63" s="201"/>
      <c r="H63" s="155"/>
      <c r="I63" s="155"/>
      <c r="J63" s="155"/>
      <c r="K63" s="155"/>
      <c r="M63" s="179"/>
      <c r="N63" s="179"/>
      <c r="O63" s="179"/>
      <c r="P63" s="179"/>
      <c r="Q63" s="179">
        <v>3</v>
      </c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</row>
    <row r="64" spans="1:59" ht="35.25" customHeight="1" x14ac:dyDescent="0.2">
      <c r="A64" s="153"/>
      <c r="B64" s="154"/>
      <c r="C64" s="199" t="s">
        <v>157</v>
      </c>
      <c r="D64" s="200"/>
      <c r="E64" s="200"/>
      <c r="F64" s="200"/>
      <c r="G64" s="201"/>
      <c r="H64" s="155"/>
      <c r="I64" s="155"/>
      <c r="J64" s="155"/>
      <c r="K64" s="155"/>
      <c r="M64" s="179"/>
      <c r="N64" s="179"/>
      <c r="O64" s="179"/>
      <c r="P64" s="179"/>
      <c r="Q64" s="179">
        <v>3</v>
      </c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</row>
    <row r="65" spans="1:59" ht="14.25" customHeight="1" x14ac:dyDescent="0.2">
      <c r="A65" s="153"/>
      <c r="B65" s="154"/>
      <c r="C65" s="199" t="s">
        <v>158</v>
      </c>
      <c r="D65" s="200"/>
      <c r="E65" s="200"/>
      <c r="F65" s="200"/>
      <c r="G65" s="201"/>
      <c r="H65" s="155"/>
      <c r="I65" s="155"/>
      <c r="J65" s="155"/>
      <c r="K65" s="155"/>
      <c r="M65" s="179"/>
      <c r="N65" s="179"/>
      <c r="O65" s="179"/>
      <c r="P65" s="179"/>
      <c r="Q65" s="179">
        <v>3</v>
      </c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</row>
    <row r="66" spans="1:59" x14ac:dyDescent="0.2">
      <c r="A66" s="146">
        <v>29</v>
      </c>
      <c r="B66" s="147" t="s">
        <v>159</v>
      </c>
      <c r="C66" s="148" t="s">
        <v>160</v>
      </c>
      <c r="D66" s="149" t="s">
        <v>127</v>
      </c>
      <c r="E66" s="150">
        <v>2</v>
      </c>
      <c r="F66" s="150">
        <v>44520</v>
      </c>
      <c r="G66" s="151"/>
      <c r="H66" s="152">
        <v>5.3058399999999999</v>
      </c>
      <c r="I66" s="152">
        <f>E66*H66</f>
        <v>10.61168</v>
      </c>
      <c r="J66" s="152">
        <v>0</v>
      </c>
      <c r="K66" s="152">
        <f>E66*J66</f>
        <v>0</v>
      </c>
      <c r="M66" s="179"/>
      <c r="N66" s="179"/>
      <c r="O66" s="179"/>
      <c r="P66" s="179"/>
      <c r="Q66" s="179">
        <v>2</v>
      </c>
      <c r="R66" s="179"/>
      <c r="S66" s="179"/>
      <c r="T66" s="179"/>
      <c r="U66" s="179"/>
      <c r="V66" s="179"/>
      <c r="W66" s="179"/>
      <c r="X66" s="179"/>
      <c r="Y66" s="179"/>
      <c r="Z66" s="179"/>
      <c r="AA66" s="179">
        <v>12</v>
      </c>
      <c r="AB66" s="179">
        <v>0</v>
      </c>
      <c r="AC66" s="179">
        <v>29</v>
      </c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>
        <v>4</v>
      </c>
      <c r="BC66" s="179">
        <f>IF(BB66=1,G66,0)</f>
        <v>0</v>
      </c>
      <c r="BD66" s="179">
        <f>IF(BB66=2,G66,0)</f>
        <v>0</v>
      </c>
      <c r="BE66" s="179">
        <f>IF(BB66=3,G66,0)</f>
        <v>0</v>
      </c>
      <c r="BF66" s="179">
        <f>IF(BB66=4,G66,0)</f>
        <v>0</v>
      </c>
      <c r="BG66" s="179">
        <f>IF(BB66=5,G66,0)</f>
        <v>0</v>
      </c>
    </row>
    <row r="67" spans="1:59" ht="227.25" customHeight="1" x14ac:dyDescent="0.2">
      <c r="A67" s="153"/>
      <c r="B67" s="154"/>
      <c r="C67" s="199" t="s">
        <v>161</v>
      </c>
      <c r="D67" s="200"/>
      <c r="E67" s="200"/>
      <c r="F67" s="200"/>
      <c r="G67" s="201"/>
      <c r="H67" s="155"/>
      <c r="I67" s="155"/>
      <c r="J67" s="155"/>
      <c r="K67" s="155"/>
      <c r="M67" s="179"/>
      <c r="N67" s="179"/>
      <c r="O67" s="179"/>
      <c r="P67" s="179"/>
      <c r="Q67" s="179">
        <v>3</v>
      </c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</row>
    <row r="68" spans="1:59" ht="14.25" customHeight="1" x14ac:dyDescent="0.2">
      <c r="A68" s="153"/>
      <c r="B68" s="154"/>
      <c r="C68" s="199" t="s">
        <v>169</v>
      </c>
      <c r="D68" s="200"/>
      <c r="E68" s="200"/>
      <c r="F68" s="200"/>
      <c r="G68" s="201"/>
      <c r="H68" s="155"/>
      <c r="I68" s="155"/>
      <c r="J68" s="155"/>
      <c r="K68" s="155"/>
      <c r="M68" s="179"/>
      <c r="N68" s="179"/>
      <c r="O68" s="179"/>
      <c r="P68" s="179"/>
      <c r="Q68" s="179">
        <v>3</v>
      </c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</row>
    <row r="69" spans="1:59" x14ac:dyDescent="0.2">
      <c r="A69" s="146">
        <v>30</v>
      </c>
      <c r="B69" s="147" t="s">
        <v>162</v>
      </c>
      <c r="C69" s="148" t="s">
        <v>163</v>
      </c>
      <c r="D69" s="149" t="s">
        <v>76</v>
      </c>
      <c r="E69" s="150">
        <v>40</v>
      </c>
      <c r="F69" s="150">
        <v>758</v>
      </c>
      <c r="G69" s="151"/>
      <c r="H69" s="152">
        <v>0.26857999999999999</v>
      </c>
      <c r="I69" s="152">
        <f>E69*H69</f>
        <v>10.7432</v>
      </c>
      <c r="J69" s="152">
        <v>0</v>
      </c>
      <c r="K69" s="152">
        <f>E69*J69</f>
        <v>0</v>
      </c>
      <c r="M69" s="179"/>
      <c r="N69" s="179"/>
      <c r="O69" s="179"/>
      <c r="P69" s="179"/>
      <c r="Q69" s="179">
        <v>2</v>
      </c>
      <c r="R69" s="179"/>
      <c r="S69" s="179"/>
      <c r="T69" s="179"/>
      <c r="U69" s="179"/>
      <c r="V69" s="179"/>
      <c r="W69" s="179"/>
      <c r="X69" s="179"/>
      <c r="Y69" s="179"/>
      <c r="Z69" s="179"/>
      <c r="AA69" s="179">
        <v>12</v>
      </c>
      <c r="AB69" s="179">
        <v>0</v>
      </c>
      <c r="AC69" s="179">
        <v>30</v>
      </c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>
        <v>4</v>
      </c>
      <c r="BC69" s="179">
        <f>IF(BB69=1,G69,0)</f>
        <v>0</v>
      </c>
      <c r="BD69" s="179">
        <f>IF(BB69=2,G69,0)</f>
        <v>0</v>
      </c>
      <c r="BE69" s="179">
        <f>IF(BB69=3,G69,0)</f>
        <v>0</v>
      </c>
      <c r="BF69" s="179">
        <f>IF(BB69=4,G69,0)</f>
        <v>0</v>
      </c>
      <c r="BG69" s="179">
        <f>IF(BB69=5,G69,0)</f>
        <v>0</v>
      </c>
    </row>
    <row r="70" spans="1:59" x14ac:dyDescent="0.2">
      <c r="A70" s="153"/>
      <c r="B70" s="154"/>
      <c r="C70" s="197" t="s">
        <v>164</v>
      </c>
      <c r="D70" s="198"/>
      <c r="E70" s="156">
        <v>20</v>
      </c>
      <c r="F70" s="157"/>
      <c r="G70" s="158"/>
      <c r="H70" s="159"/>
      <c r="I70" s="159"/>
      <c r="J70" s="159"/>
      <c r="K70" s="159"/>
      <c r="M70" s="179" t="s">
        <v>164</v>
      </c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</row>
    <row r="71" spans="1:59" x14ac:dyDescent="0.2">
      <c r="A71" s="153"/>
      <c r="B71" s="154"/>
      <c r="C71" s="197" t="s">
        <v>165</v>
      </c>
      <c r="D71" s="198"/>
      <c r="E71" s="156">
        <v>20</v>
      </c>
      <c r="F71" s="157"/>
      <c r="G71" s="158"/>
      <c r="H71" s="159"/>
      <c r="I71" s="159"/>
      <c r="J71" s="159"/>
      <c r="K71" s="159"/>
      <c r="M71" s="179" t="s">
        <v>165</v>
      </c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</row>
    <row r="72" spans="1:59" x14ac:dyDescent="0.2">
      <c r="A72" s="160"/>
      <c r="B72" s="161" t="s">
        <v>70</v>
      </c>
      <c r="C72" s="162" t="str">
        <f>CONCATENATE(B59," ",C59)</f>
        <v>M21 Elektromontáže</v>
      </c>
      <c r="D72" s="160"/>
      <c r="E72" s="163"/>
      <c r="F72" s="163"/>
      <c r="G72" s="164">
        <f>SUM(G59:G71)</f>
        <v>0</v>
      </c>
      <c r="H72" s="165"/>
      <c r="I72" s="166">
        <f>SUM(I59:I71)</f>
        <v>21.354880000000001</v>
      </c>
      <c r="J72" s="165"/>
      <c r="K72" s="166">
        <f>SUM(K59:K71)</f>
        <v>0</v>
      </c>
      <c r="M72" s="179"/>
      <c r="N72" s="179"/>
      <c r="O72" s="179"/>
      <c r="P72" s="179"/>
      <c r="Q72" s="179">
        <v>4</v>
      </c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80">
        <f>SUM(BC59:BC71)</f>
        <v>0</v>
      </c>
      <c r="BD72" s="180">
        <f>SUM(BD59:BD71)</f>
        <v>0</v>
      </c>
      <c r="BE72" s="180">
        <f>SUM(BE59:BE71)</f>
        <v>0</v>
      </c>
      <c r="BF72" s="180">
        <f>SUM(BF59:BF71)</f>
        <v>0</v>
      </c>
      <c r="BG72" s="180">
        <f>SUM(BG59:BG71)</f>
        <v>0</v>
      </c>
    </row>
    <row r="73" spans="1:59" x14ac:dyDescent="0.2">
      <c r="E73" s="122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</row>
    <row r="74" spans="1:59" x14ac:dyDescent="0.2">
      <c r="E74" s="122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</row>
    <row r="75" spans="1:59" x14ac:dyDescent="0.2">
      <c r="E75" s="122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</row>
    <row r="76" spans="1:59" x14ac:dyDescent="0.2">
      <c r="E76" s="122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</row>
    <row r="77" spans="1:59" x14ac:dyDescent="0.2">
      <c r="E77" s="122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</row>
    <row r="78" spans="1:59" x14ac:dyDescent="0.2">
      <c r="E78" s="122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</row>
    <row r="79" spans="1:59" x14ac:dyDescent="0.2">
      <c r="E79" s="122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</row>
    <row r="80" spans="1:59" x14ac:dyDescent="0.2">
      <c r="E80" s="122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</row>
    <row r="81" spans="1:59" x14ac:dyDescent="0.2">
      <c r="E81" s="122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  <c r="AX81" s="179"/>
      <c r="AY81" s="179"/>
      <c r="AZ81" s="179"/>
      <c r="BA81" s="179"/>
      <c r="BB81" s="179"/>
      <c r="BC81" s="179"/>
      <c r="BD81" s="179"/>
      <c r="BE81" s="179"/>
      <c r="BF81" s="179"/>
      <c r="BG81" s="179"/>
    </row>
    <row r="82" spans="1:59" x14ac:dyDescent="0.2">
      <c r="E82" s="122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</row>
    <row r="83" spans="1:59" x14ac:dyDescent="0.2">
      <c r="E83" s="122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</row>
    <row r="84" spans="1:59" x14ac:dyDescent="0.2">
      <c r="E84" s="122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</row>
    <row r="85" spans="1:59" x14ac:dyDescent="0.2">
      <c r="E85" s="122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</row>
    <row r="86" spans="1:59" x14ac:dyDescent="0.2">
      <c r="E86" s="122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</row>
    <row r="87" spans="1:59" x14ac:dyDescent="0.2">
      <c r="E87" s="122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</row>
    <row r="88" spans="1:59" x14ac:dyDescent="0.2">
      <c r="E88" s="122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</row>
    <row r="89" spans="1:59" x14ac:dyDescent="0.2">
      <c r="E89" s="122"/>
    </row>
    <row r="90" spans="1:59" x14ac:dyDescent="0.2">
      <c r="E90" s="122"/>
    </row>
    <row r="91" spans="1:59" x14ac:dyDescent="0.2">
      <c r="E91" s="122"/>
    </row>
    <row r="92" spans="1:59" x14ac:dyDescent="0.2">
      <c r="E92" s="122"/>
    </row>
    <row r="93" spans="1:59" x14ac:dyDescent="0.2">
      <c r="E93" s="122"/>
    </row>
    <row r="94" spans="1:59" x14ac:dyDescent="0.2">
      <c r="E94" s="122"/>
    </row>
    <row r="95" spans="1:59" x14ac:dyDescent="0.2">
      <c r="E95" s="122"/>
    </row>
    <row r="96" spans="1:59" x14ac:dyDescent="0.2">
      <c r="A96" s="167"/>
      <c r="B96" s="167"/>
      <c r="C96" s="167"/>
      <c r="D96" s="167"/>
      <c r="E96" s="167"/>
      <c r="F96" s="167"/>
      <c r="G96" s="167"/>
    </row>
    <row r="97" spans="1:7" x14ac:dyDescent="0.2">
      <c r="A97" s="167"/>
      <c r="B97" s="167"/>
      <c r="C97" s="167"/>
      <c r="D97" s="167"/>
      <c r="E97" s="167"/>
      <c r="F97" s="167"/>
      <c r="G97" s="167"/>
    </row>
    <row r="98" spans="1:7" x14ac:dyDescent="0.2">
      <c r="A98" s="167"/>
      <c r="B98" s="167"/>
      <c r="C98" s="167"/>
      <c r="D98" s="167"/>
      <c r="E98" s="167"/>
      <c r="F98" s="167"/>
      <c r="G98" s="167"/>
    </row>
    <row r="99" spans="1:7" x14ac:dyDescent="0.2">
      <c r="A99" s="167"/>
      <c r="B99" s="167"/>
      <c r="C99" s="167"/>
      <c r="D99" s="167"/>
      <c r="E99" s="167"/>
      <c r="F99" s="167"/>
      <c r="G99" s="167"/>
    </row>
    <row r="100" spans="1:7" x14ac:dyDescent="0.2">
      <c r="E100" s="122"/>
    </row>
    <row r="101" spans="1:7" x14ac:dyDescent="0.2">
      <c r="E101" s="122"/>
    </row>
    <row r="102" spans="1:7" x14ac:dyDescent="0.2">
      <c r="E102" s="122"/>
    </row>
    <row r="103" spans="1:7" x14ac:dyDescent="0.2">
      <c r="E103" s="122"/>
    </row>
    <row r="104" spans="1:7" x14ac:dyDescent="0.2">
      <c r="E104" s="122"/>
    </row>
    <row r="105" spans="1:7" x14ac:dyDescent="0.2">
      <c r="E105" s="122"/>
    </row>
    <row r="106" spans="1:7" x14ac:dyDescent="0.2">
      <c r="E106" s="122"/>
    </row>
    <row r="107" spans="1:7" x14ac:dyDescent="0.2">
      <c r="E107" s="122"/>
    </row>
    <row r="108" spans="1:7" x14ac:dyDescent="0.2">
      <c r="E108" s="122"/>
    </row>
    <row r="109" spans="1:7" x14ac:dyDescent="0.2">
      <c r="E109" s="122"/>
    </row>
    <row r="110" spans="1:7" x14ac:dyDescent="0.2">
      <c r="E110" s="122"/>
    </row>
    <row r="111" spans="1:7" x14ac:dyDescent="0.2">
      <c r="E111" s="122"/>
    </row>
    <row r="112" spans="1:7" x14ac:dyDescent="0.2">
      <c r="E112" s="122"/>
    </row>
    <row r="113" spans="1:7" x14ac:dyDescent="0.2">
      <c r="E113" s="122"/>
    </row>
    <row r="114" spans="1:7" x14ac:dyDescent="0.2">
      <c r="E114" s="122"/>
    </row>
    <row r="115" spans="1:7" x14ac:dyDescent="0.2">
      <c r="E115" s="122"/>
    </row>
    <row r="116" spans="1:7" x14ac:dyDescent="0.2">
      <c r="E116" s="122"/>
    </row>
    <row r="117" spans="1:7" x14ac:dyDescent="0.2">
      <c r="E117" s="122"/>
    </row>
    <row r="118" spans="1:7" x14ac:dyDescent="0.2">
      <c r="E118" s="122"/>
    </row>
    <row r="119" spans="1:7" x14ac:dyDescent="0.2">
      <c r="E119" s="122"/>
    </row>
    <row r="120" spans="1:7" x14ac:dyDescent="0.2">
      <c r="E120" s="122"/>
    </row>
    <row r="121" spans="1:7" x14ac:dyDescent="0.2">
      <c r="E121" s="122"/>
    </row>
    <row r="122" spans="1:7" x14ac:dyDescent="0.2">
      <c r="E122" s="122"/>
    </row>
    <row r="123" spans="1:7" x14ac:dyDescent="0.2">
      <c r="E123" s="122"/>
    </row>
    <row r="124" spans="1:7" x14ac:dyDescent="0.2">
      <c r="E124" s="122"/>
    </row>
    <row r="125" spans="1:7" x14ac:dyDescent="0.2">
      <c r="A125" s="168"/>
      <c r="B125" s="168"/>
    </row>
    <row r="126" spans="1:7" x14ac:dyDescent="0.2">
      <c r="A126" s="167"/>
      <c r="B126" s="167"/>
      <c r="C126" s="170"/>
      <c r="D126" s="170"/>
      <c r="E126" s="171"/>
      <c r="F126" s="170"/>
      <c r="G126" s="172"/>
    </row>
    <row r="127" spans="1:7" x14ac:dyDescent="0.2">
      <c r="A127" s="173"/>
      <c r="B127" s="173"/>
      <c r="C127" s="167"/>
      <c r="D127" s="167"/>
      <c r="E127" s="174"/>
      <c r="F127" s="167"/>
      <c r="G127" s="167"/>
    </row>
    <row r="128" spans="1:7" x14ac:dyDescent="0.2">
      <c r="A128" s="167"/>
      <c r="B128" s="167"/>
      <c r="C128" s="167"/>
      <c r="D128" s="167"/>
      <c r="E128" s="174"/>
      <c r="F128" s="167"/>
      <c r="G128" s="167"/>
    </row>
    <row r="129" spans="1:7" x14ac:dyDescent="0.2">
      <c r="A129" s="167"/>
      <c r="B129" s="167"/>
      <c r="C129" s="167"/>
      <c r="D129" s="167"/>
      <c r="E129" s="174"/>
      <c r="F129" s="167"/>
      <c r="G129" s="167"/>
    </row>
    <row r="130" spans="1:7" x14ac:dyDescent="0.2">
      <c r="A130" s="167"/>
      <c r="B130" s="167"/>
      <c r="C130" s="167"/>
      <c r="D130" s="167"/>
      <c r="E130" s="174"/>
      <c r="F130" s="167"/>
      <c r="G130" s="167"/>
    </row>
    <row r="131" spans="1:7" x14ac:dyDescent="0.2">
      <c r="A131" s="167"/>
      <c r="B131" s="167"/>
      <c r="C131" s="167"/>
      <c r="D131" s="167"/>
      <c r="E131" s="174"/>
      <c r="F131" s="167"/>
      <c r="G131" s="167"/>
    </row>
    <row r="132" spans="1:7" x14ac:dyDescent="0.2">
      <c r="A132" s="167"/>
      <c r="B132" s="167"/>
      <c r="C132" s="167"/>
      <c r="D132" s="167"/>
      <c r="E132" s="174"/>
      <c r="F132" s="167"/>
      <c r="G132" s="167"/>
    </row>
    <row r="133" spans="1:7" x14ac:dyDescent="0.2">
      <c r="A133" s="167"/>
      <c r="B133" s="167"/>
      <c r="C133" s="167"/>
      <c r="D133" s="167"/>
      <c r="E133" s="174"/>
      <c r="F133" s="167"/>
      <c r="G133" s="167"/>
    </row>
    <row r="134" spans="1:7" x14ac:dyDescent="0.2">
      <c r="A134" s="167"/>
      <c r="B134" s="167"/>
      <c r="C134" s="167"/>
      <c r="D134" s="167"/>
      <c r="E134" s="174"/>
      <c r="F134" s="167"/>
      <c r="G134" s="167"/>
    </row>
    <row r="135" spans="1:7" x14ac:dyDescent="0.2">
      <c r="A135" s="167"/>
      <c r="B135" s="167"/>
      <c r="C135" s="167"/>
      <c r="D135" s="167"/>
      <c r="E135" s="174"/>
      <c r="F135" s="167"/>
      <c r="G135" s="167"/>
    </row>
    <row r="136" spans="1:7" x14ac:dyDescent="0.2">
      <c r="A136" s="167"/>
      <c r="B136" s="167"/>
      <c r="C136" s="167"/>
      <c r="D136" s="167"/>
      <c r="E136" s="174"/>
      <c r="F136" s="167"/>
      <c r="G136" s="167"/>
    </row>
    <row r="137" spans="1:7" x14ac:dyDescent="0.2">
      <c r="A137" s="167"/>
      <c r="B137" s="167"/>
      <c r="C137" s="167"/>
      <c r="D137" s="167"/>
      <c r="E137" s="174"/>
      <c r="F137" s="167"/>
      <c r="G137" s="167"/>
    </row>
    <row r="138" spans="1:7" x14ac:dyDescent="0.2">
      <c r="A138" s="167"/>
      <c r="B138" s="167"/>
      <c r="C138" s="167"/>
      <c r="D138" s="167"/>
      <c r="E138" s="174"/>
      <c r="F138" s="167"/>
      <c r="G138" s="167"/>
    </row>
    <row r="139" spans="1:7" x14ac:dyDescent="0.2">
      <c r="A139" s="167"/>
      <c r="B139" s="167"/>
      <c r="C139" s="167"/>
      <c r="D139" s="167"/>
      <c r="E139" s="174"/>
      <c r="F139" s="167"/>
      <c r="G139" s="167"/>
    </row>
  </sheetData>
  <mergeCells count="26">
    <mergeCell ref="C17:D17"/>
    <mergeCell ref="C19:D19"/>
    <mergeCell ref="C20:D20"/>
    <mergeCell ref="C22:D22"/>
    <mergeCell ref="A1:I1"/>
    <mergeCell ref="A3:B3"/>
    <mergeCell ref="A4:B4"/>
    <mergeCell ref="G4:I4"/>
    <mergeCell ref="C12:G12"/>
    <mergeCell ref="C13:D13"/>
    <mergeCell ref="C14:D14"/>
    <mergeCell ref="C16:D16"/>
    <mergeCell ref="C49:D49"/>
    <mergeCell ref="C50:D50"/>
    <mergeCell ref="C57:G57"/>
    <mergeCell ref="C33:D33"/>
    <mergeCell ref="C42:D42"/>
    <mergeCell ref="C71:D71"/>
    <mergeCell ref="C61:G61"/>
    <mergeCell ref="C62:G62"/>
    <mergeCell ref="C63:G63"/>
    <mergeCell ref="C64:G64"/>
    <mergeCell ref="C65:G65"/>
    <mergeCell ref="C67:G67"/>
    <mergeCell ref="C68:G68"/>
    <mergeCell ref="C70:D70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uzivatel</cp:lastModifiedBy>
  <dcterms:created xsi:type="dcterms:W3CDTF">2015-01-02T09:56:26Z</dcterms:created>
  <dcterms:modified xsi:type="dcterms:W3CDTF">2015-11-02T12:39:09Z</dcterms:modified>
</cp:coreProperties>
</file>